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3"/>
  <workbookPr showInkAnnotation="0"/>
  <mc:AlternateContent xmlns:mc="http://schemas.openxmlformats.org/markup-compatibility/2006">
    <mc:Choice Requires="x15">
      <x15ac:absPath xmlns:x15ac="http://schemas.microsoft.com/office/spreadsheetml/2010/11/ac" url="/Users/omararielguevara/Documents/resol 667 16042026/finalisima/IMG - Hojas Metodologicas/1_PLANIFICA_ORDENAM_COOR_AMB/"/>
    </mc:Choice>
  </mc:AlternateContent>
  <xr:revisionPtr revIDLastSave="0" documentId="13_ncr:1_{1FD16D2A-C3C0-CF44-945F-38872D99B2D1}" xr6:coauthVersionLast="47" xr6:coauthVersionMax="47" xr10:uidLastSave="{00000000-0000-0000-0000-000000000000}"/>
  <bookViews>
    <workbookView xWindow="0" yWindow="740" windowWidth="29040" windowHeight="15720" activeTab="2" xr2:uid="{00000000-000D-0000-FFFF-FFFF00000000}"/>
  </bookViews>
  <sheets>
    <sheet name="Listas" sheetId="2" state="hidden" r:id="rId1"/>
    <sheet name="Hoja2" sheetId="7" state="hidden" r:id="rId2"/>
    <sheet name="HM_FORM_POF" sheetId="1" r:id="rId3"/>
    <sheet name="FORM_POF_REPORTE" sheetId="8" r:id="rId4"/>
  </sheets>
  <externalReferences>
    <externalReference r:id="rId5"/>
    <externalReference r:id="rId6"/>
    <externalReference r:id="rId7"/>
    <externalReference r:id="rId8"/>
  </externalReferences>
  <definedNames>
    <definedName name="_Toc467769473" localSheetId="3">FORM_POF_REPORTE!#REF!</definedName>
    <definedName name="acumula" localSheetId="3">[1]Listas!$B$36:$B$40</definedName>
    <definedName name="acumula">Listas!$B$36:$B$40</definedName>
    <definedName name="_xlnm.Print_Area" localSheetId="2">HM_FORM_POF!$B$1:$Q$89</definedName>
    <definedName name="Autoridad_Ambiental">Hoja2!$A$1:$A$34</definedName>
    <definedName name="cobertura">Listas!$D$30:$D$33</definedName>
    <definedName name="CPC">#REF!</definedName>
    <definedName name="Desagregaci" localSheetId="3">[1]Listas!$D$30:$D$35</definedName>
    <definedName name="Desagregaci">Listas!$D$30:$D$35</definedName>
    <definedName name="enfoque" localSheetId="3">[1]Listas!$D$22:$D$27</definedName>
    <definedName name="enfoque">Listas!$D$22:$D$27</definedName>
    <definedName name="fuente">Listas!$B$3:$B$4</definedName>
    <definedName name="GASTOS" comment="OPCION SI O NO">[2]Formulas!$D$33:$D$34</definedName>
    <definedName name="GGG">'[3]Datos Generales'!$H$5:$H$37</definedName>
    <definedName name="HH" comment="OPCION SI O NO">[3]Formulas!$D$33:$D$34</definedName>
    <definedName name="Informe" comment="OPCION SI O NO">[2]Formulas!$D$33:$D$34</definedName>
    <definedName name="IPP_20162">#REF!</definedName>
    <definedName name="JJ" comment="SI SE REPORTA">[3]Formulas!$F$33:$F$34</definedName>
    <definedName name="KK" comment="OPCION SI O NO">[3]Formulas!$D$33:$D$34</definedName>
    <definedName name="LINEAS2020">#REF!</definedName>
    <definedName name="Lista_CAR" localSheetId="3">'[4]Datos Generales'!$H$5:$H$37</definedName>
    <definedName name="Lista_CAR">#REF!</definedName>
    <definedName name="ll">#REF!</definedName>
    <definedName name="mATRIZ">#REF!</definedName>
    <definedName name="orienta" localSheetId="3">[1]Listas!$D$38:$D$40</definedName>
    <definedName name="orienta">Listas!$D$38:$D$40</definedName>
    <definedName name="periodicidad" localSheetId="3">[1]Listas!$B$12:$B$19</definedName>
    <definedName name="periodicidad">Listas!$B$12:$B$19</definedName>
    <definedName name="PROGRAMAS">#REF!</definedName>
    <definedName name="PROYECTOS">#REF!</definedName>
    <definedName name="REPORTE" localSheetId="3">[4]Formulas!$F$33:$F$34</definedName>
    <definedName name="REPORTE">[4]Formulas!$F$33:$F$34</definedName>
    <definedName name="SI" localSheetId="3">[4]Formulas!$D$33:$D$34</definedName>
    <definedName name="SI">[4]Formulas!$D$33:$D$34</definedName>
    <definedName name="tipo" localSheetId="3">[1]Listas!$B$7:$B$9</definedName>
    <definedName name="tipo">Listas!$B$7:$B$9</definedName>
    <definedName name="tipounidad" localSheetId="3">[1]Listas!$B$22:$B$33</definedName>
    <definedName name="tipounidad">Listas!$B$22:$B$33</definedName>
    <definedName name="_xlnm.Print_Titles" localSheetId="2">HM_FORM_POF!$1:$7</definedName>
    <definedName name="Vigencias" localSheetId="3">#REF!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13" i="8" l="1"/>
  <c r="Q13" i="8"/>
  <c r="H13" i="8"/>
  <c r="BG50" i="8"/>
  <c r="BG51" i="8"/>
  <c r="BG52" i="8"/>
  <c r="BG53" i="8"/>
  <c r="BG54" i="8"/>
  <c r="BG49" i="8"/>
  <c r="AL37" i="8"/>
  <c r="BE54" i="8"/>
  <c r="BD54" i="8"/>
  <c r="BC54" i="8"/>
  <c r="BB54" i="8"/>
  <c r="E54" i="8"/>
  <c r="D54" i="8"/>
  <c r="BE53" i="8"/>
  <c r="BD53" i="8"/>
  <c r="BC53" i="8"/>
  <c r="BB53" i="8"/>
  <c r="E53" i="8"/>
  <c r="D53" i="8"/>
  <c r="BE52" i="8"/>
  <c r="BD52" i="8"/>
  <c r="BC52" i="8"/>
  <c r="BB52" i="8"/>
  <c r="E52" i="8"/>
  <c r="D52" i="8"/>
  <c r="BE51" i="8"/>
  <c r="BD51" i="8"/>
  <c r="BC51" i="8"/>
  <c r="BB51" i="8"/>
  <c r="E51" i="8"/>
  <c r="D51" i="8"/>
  <c r="BE50" i="8"/>
  <c r="BD50" i="8"/>
  <c r="BC50" i="8"/>
  <c r="BB50" i="8"/>
  <c r="E50" i="8"/>
  <c r="BF50" i="8" s="1"/>
  <c r="BH50" i="8" s="1"/>
  <c r="D50" i="8"/>
  <c r="BE49" i="8"/>
  <c r="BE55" i="8" s="1"/>
  <c r="BD49" i="8"/>
  <c r="BC49" i="8"/>
  <c r="BB49" i="8"/>
  <c r="E49" i="8"/>
  <c r="D49" i="8"/>
  <c r="AO42" i="8"/>
  <c r="AN42" i="8"/>
  <c r="AM42" i="8"/>
  <c r="AL42" i="8"/>
  <c r="AO41" i="8"/>
  <c r="AN41" i="8"/>
  <c r="AM41" i="8"/>
  <c r="AL41" i="8"/>
  <c r="AO40" i="8"/>
  <c r="AN40" i="8"/>
  <c r="AM40" i="8"/>
  <c r="AL40" i="8"/>
  <c r="AO39" i="8"/>
  <c r="AN39" i="8"/>
  <c r="AM39" i="8"/>
  <c r="AL39" i="8"/>
  <c r="AO38" i="8"/>
  <c r="AN38" i="8"/>
  <c r="AM38" i="8"/>
  <c r="AL38" i="8"/>
  <c r="AO37" i="8"/>
  <c r="AO43" i="8" s="1"/>
  <c r="K60" i="8" s="1"/>
  <c r="AN37" i="8"/>
  <c r="AN43" i="8" s="1"/>
  <c r="J60" i="8" s="1"/>
  <c r="AM37" i="8"/>
  <c r="AM43" i="8" s="1"/>
  <c r="I60" i="8" s="1"/>
  <c r="AL43" i="8"/>
  <c r="H60" i="8" s="1"/>
  <c r="AP38" i="8" l="1"/>
  <c r="AQ38" i="8" s="1"/>
  <c r="AP39" i="8"/>
  <c r="AQ39" i="8" s="1"/>
  <c r="AP40" i="8"/>
  <c r="AQ40" i="8" s="1"/>
  <c r="AP41" i="8"/>
  <c r="AQ41" i="8" s="1"/>
  <c r="AP42" i="8"/>
  <c r="AQ42" i="8" s="1"/>
  <c r="BH54" i="8"/>
  <c r="BD55" i="8"/>
  <c r="J59" i="8" s="1"/>
  <c r="J61" i="8" s="1"/>
  <c r="BF49" i="8"/>
  <c r="BH49" i="8" s="1"/>
  <c r="BM49" i="8" s="1"/>
  <c r="K59" i="8"/>
  <c r="K61" i="8" s="1"/>
  <c r="AJ13" i="8" s="1"/>
  <c r="BF53" i="8"/>
  <c r="BB55" i="8"/>
  <c r="H59" i="8" s="1"/>
  <c r="H61" i="8" s="1"/>
  <c r="BC55" i="8"/>
  <c r="I59" i="8" s="1"/>
  <c r="I61" i="8" s="1"/>
  <c r="BF51" i="8"/>
  <c r="BH51" i="8" s="1"/>
  <c r="BF52" i="8"/>
  <c r="BH52" i="8" s="1"/>
  <c r="BH53" i="8"/>
  <c r="BI53" i="8" s="1"/>
  <c r="BF54" i="8"/>
  <c r="BM50" i="8"/>
  <c r="BI50" i="8"/>
  <c r="BI54" i="8"/>
  <c r="BM54" i="8"/>
  <c r="BI52" i="8"/>
  <c r="BM52" i="8"/>
  <c r="BM53" i="8"/>
  <c r="BG55" i="8"/>
  <c r="AP37" i="8"/>
  <c r="BF55" i="8" l="1"/>
  <c r="AP43" i="8"/>
  <c r="AQ37" i="8"/>
  <c r="AQ43" i="8" s="1"/>
  <c r="BH55" i="8"/>
  <c r="BI51" i="8"/>
  <c r="BM51" i="8"/>
  <c r="BI49" i="8"/>
  <c r="B4" i="8"/>
  <c r="C16" i="8"/>
  <c r="AK14" i="8"/>
  <c r="AB14" i="8"/>
  <c r="R14" i="8"/>
  <c r="I14" i="8"/>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<sst xmlns="http://schemas.openxmlformats.org/spreadsheetml/2006/main" count="414" uniqueCount="284">
  <si>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</si>
  <si>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</si>
  <si>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</si>
  <si>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</si>
  <si>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</si>
  <si>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</si>
  <si>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</si>
  <si>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</si>
  <si>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</si>
  <si>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</si>
  <si>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</si>
  <si>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</si>
  <si>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</si>
  <si>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</si>
  <si>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</si>
  <si>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</si>
  <si>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</si>
  <si>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</si>
  <si>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</si>
  <si>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</si>
  <si>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</si>
  <si>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</si>
  <si>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</si>
  <si>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</si>
  <si>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</si>
  <si>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</si>
  <si>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</si>
  <si>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</si>
  <si>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</si>
  <si>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</si>
  <si>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</si>
  <si>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</si>
  <si>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</si>
  <si>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</si>
  <si>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</si>
  <si>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</si>
  <si>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</si>
  <si>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</si>
  <si>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</si>
  <si>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</si>
  <si>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</si>
  <si>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</si>
  <si>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</si>
  <si>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</si>
  <si>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</si>
  <si>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</si>
  <si>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</si>
  <si>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</si>
  <si>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</si>
  <si>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</si>
  <si>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</si>
  <si>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</si>
  <si>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</si>
  <si>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</si>
  <si>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</si>
  <si>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</si>
  <si>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</si>
  <si>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</si>
  <si>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</si>
  <si>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</si>
  <si>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</si>
  <si>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</si>
  <si>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</si>
  <si>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</si>
  <si>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</si>
  <si>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</si>
  <si>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</si>
  <si>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</si>
  <si>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</si>
  <si>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</si>
  <si>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1. CONTACTO INSTITUCIONAL</t>
  </si>
  <si>
    <t>1.1. Entidad o institución responsable del indicador</t>
  </si>
  <si>
    <t>1.2. Área o dependencia responsable del indicador</t>
  </si>
  <si>
    <t>1.3. Dirección de correo electrónico de contacto</t>
  </si>
  <si>
    <t>1.4. Número telefónico de la entidad o institución</t>
  </si>
  <si>
    <t>1.5. Fecha de publicación de los metadatos</t>
  </si>
  <si>
    <t>2. CARACTERÍSTICAS DEL INDICADOR</t>
  </si>
  <si>
    <t>2.1. Nombre del Indicador</t>
  </si>
  <si>
    <t>2.1.1. Código</t>
  </si>
  <si>
    <t>2.2. Descripción del indicador</t>
  </si>
  <si>
    <t>2.3. Marco Normativo</t>
  </si>
  <si>
    <t>2.4. Tipo de Indicador</t>
  </si>
  <si>
    <t>2.4.1. Tipo de Acumulación</t>
  </si>
  <si>
    <t>2.4.2. Orientación del Indicador</t>
  </si>
  <si>
    <t>2.5. Unidad de Medida</t>
  </si>
  <si>
    <t>2.6. Fuente de la Información</t>
  </si>
  <si>
    <t xml:space="preserve">2.6.1. Tipo de Fuente </t>
  </si>
  <si>
    <t>2.7. Nombre de la Operación Estadística o Registro Administrativo</t>
  </si>
  <si>
    <t xml:space="preserve">2.8. Periodicidad de Medición </t>
  </si>
  <si>
    <t>2.8.1. Periodicidad de Reporte</t>
  </si>
  <si>
    <t>2.8.2. Días de Rezago</t>
  </si>
  <si>
    <t>2.9.  Sistema(s) de Información (si aplica)</t>
  </si>
  <si>
    <t>2.10. Metodología de Cálculo del indicador</t>
  </si>
  <si>
    <t>2.11. Valor Línea Base</t>
  </si>
  <si>
    <t>2.11.1. Fecha Línea Base</t>
  </si>
  <si>
    <t>Mes</t>
  </si>
  <si>
    <t>Año</t>
  </si>
  <si>
    <t>2.11.2. Fuente 
Línea Base</t>
  </si>
  <si>
    <t>2.12. Metas</t>
  </si>
  <si>
    <t xml:space="preserve">2.13. Desagregación Geográfica </t>
  </si>
  <si>
    <t>2.14. Desagregación Temática</t>
  </si>
  <si>
    <t>2.14.1. Enfoque</t>
  </si>
  <si>
    <t>2.15. Nomenclaturas y clasificaciones estadísticas</t>
  </si>
  <si>
    <t>2.16. Alcance temático</t>
  </si>
  <si>
    <t>2.17. Población Objetivo</t>
  </si>
  <si>
    <t>2.18. Definiciones</t>
  </si>
  <si>
    <t>3. DIFUSIÓN</t>
  </si>
  <si>
    <t>3.1. Año o Serie Disponible</t>
  </si>
  <si>
    <t xml:space="preserve">3.2. Serie Histórica Disponible </t>
  </si>
  <si>
    <t xml:space="preserve">Año </t>
  </si>
  <si>
    <t>Valor</t>
  </si>
  <si>
    <t>3.3. Frecuencia de Difusión</t>
  </si>
  <si>
    <t>3.4. Medios de Difusión</t>
  </si>
  <si>
    <t>4. COMENTARIOS ADICIONALES</t>
  </si>
  <si>
    <t>Nombre</t>
  </si>
  <si>
    <t>Cargo</t>
  </si>
  <si>
    <t>Correo</t>
  </si>
  <si>
    <t>Entidad</t>
  </si>
  <si>
    <t>Teléfono</t>
  </si>
  <si>
    <t>5.3. Fecha de aprobación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</si>
  <si>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</si>
  <si>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</si>
  <si>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</si>
  <si>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</si>
  <si>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</si>
  <si>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</si>
  <si>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</si>
  <si>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</si>
  <si>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</si>
  <si>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</si>
  <si>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</si>
  <si>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</si>
  <si>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</si>
  <si>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</si>
  <si>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</si>
  <si>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</si>
  <si>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</si>
  <si>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</si>
  <si>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</si>
  <si>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</si>
  <si>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</si>
  <si>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</si>
  <si>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</si>
  <si>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</si>
  <si>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</si>
  <si>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</si>
  <si>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</si>
  <si>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</si>
  <si>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</si>
  <si>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</si>
  <si>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</si>
  <si>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</si>
  <si>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</si>
  <si>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</si>
  <si>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</si>
  <si>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</si>
  <si>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</si>
  <si>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</si>
  <si>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 xml:space="preserve">Vigencia: </t>
    </r>
    <r>
      <rPr>
        <sz val="8"/>
        <rFont val="Arial Narrow"/>
        <family val="2"/>
      </rPr>
      <t>10/07/2026</t>
    </r>
  </si>
  <si>
    <r>
      <t>Código:</t>
    </r>
    <r>
      <rPr>
        <sz val="8"/>
        <rFont val="Arial Narrow"/>
        <family val="2"/>
      </rPr>
      <t xml:space="preserve"> F-E-SIG-46</t>
    </r>
  </si>
  <si>
    <t>Ministerio de Ambiente y Desarrollo Sostenible -MinAmbiente</t>
  </si>
  <si>
    <t>Dirección de Bosques, Biodiversidad y Servicios Ecosistémicos</t>
  </si>
  <si>
    <t xml:space="preserve">info@minambiente.gov.co </t>
  </si>
  <si>
    <t xml:space="preserve">Conmutador: +57 6013323821, WhatsApp: +57 3102213891
Línea gratuita nacional: 018000919301
Línea Celular: +57 3133463676											</t>
  </si>
  <si>
    <t>No aplica</t>
  </si>
  <si>
    <t xml:space="preserve">Avance en la formulación y/o actualización, aprobación y ejecución del Plan de Ordenación Forestal </t>
  </si>
  <si>
    <t>1.8</t>
  </si>
  <si>
    <t xml:space="preserve">Es el porcentaje de avance en la formulación y/o actualización, aprobación y ejecución del Plan de Ordenación Forestal, con respecto a la meta definida por las Corporaciones Autónomas Regionales y de Desarrollo Sostenible conforme a su Plan de Acción Cuatrienal y Autoridades Ambientales Urbanas (cuando aplique).
Mide el avance de cada una de las fases que compone la formulación o actualización del Plan de Ordenación Forestal hasta su aprobación y la posterior implementación y seguimiento respecto a la meta definida en el Plan de Acción Cuatrienal de la Autoridad Ambiental. De esta manera, el indicador busca hacer seguimiento a la contribución de las Autoridades Ambientales a la Política Nacional de Gestión Integral de la Biodiversidad y sus Servicios Ecosistémicos, así como a los instrumentos de política relacionados con el recurso forestal. </t>
  </si>
  <si>
    <t>Constitución Política de Colombia
artículos 8°, 79 y 80</t>
  </si>
  <si>
    <t>El Estado proteger la diversidad e integridad del ambiente, conservar las áreas de especial importancia ecológica, fomentar la educación para el logro de estos fines, planificar el manejo y aprovechamiento de los recursos naturales para garantizar su desarrollo sostenible, su conservación, restauración o sustitución.</t>
  </si>
  <si>
    <t>Ley 2ª de 1959</t>
  </si>
  <si>
    <t>Sobre Economía Forestal de la Nación y Conservación de Recursos Naturales Renovables</t>
  </si>
  <si>
    <t>Ley 99 de 1993</t>
  </si>
  <si>
    <t>Por la cual se crea el Ministerio del Medio Ambiente, se reordena el Sector Público encargado de la gestión y conservación del medio ambiente y los recursos naturales renovables, se organiza el Sistema Nacional Ambiental, SINA, y se dictan otras disposiciones.</t>
  </si>
  <si>
    <t>Decreto-Ley 2811 de 1974</t>
  </si>
  <si>
    <t>Por el cual se dicta el Código Nacional de Recursos Naturales Renovables y de Protección al Medio Ambiente.</t>
  </si>
  <si>
    <t>Decreto 1076 de 2015</t>
  </si>
  <si>
    <t xml:space="preserve">Por medio del cual se expide el Decreto Único Reglamentario del Sector Ambiente y Desarrollo Sostenible </t>
  </si>
  <si>
    <r>
      <rPr>
        <b/>
        <sz val="10"/>
        <rFont val="Arial Narrow"/>
        <family val="2"/>
      </rPr>
      <t xml:space="preserve">Documentos de referencia
</t>
    </r>
    <r>
      <rPr>
        <sz val="10"/>
        <rFont val="Arial Narrow"/>
        <family val="2"/>
      </rPr>
      <t xml:space="preserve">
'Lineamientos y Guía para la Ordenación Forestal en Colombia. Ministerio de Ambiente y Desarrollo Sostenible, Dirección de Bosques, Biodiversidad y Servicios Ecosistémicos, Bogotá D.C., 2020.
Política Nacional de Gestión Integral de la Biodiversidad y sus Servicios Ecosistémicos. Ministerio de Ambiente y Desarrollo Sostenible, Dirección de Bosques, Biodiversidad y Servicios Ecosistémicos, Bogotá D.C., 2012.
Plan de Acción Cuatrienal</t>
    </r>
  </si>
  <si>
    <t>2.5.1. Otra  Cuál</t>
  </si>
  <si>
    <t>Informe integral de avance en la ejecución del Plan de Acción Cuatrienal de las Corporaciones Autónomas Regionales y de Desarrollo Sostenible.
Informes de las Autoridades Ambientales Urbanas (cuando aplique).</t>
  </si>
  <si>
    <t>Indicadores Mínimos de Gestión de las Corporaciones Autónomas Regionales y de Desarrollo Sostenible.</t>
  </si>
  <si>
    <t>60 días</t>
  </si>
  <si>
    <t>Corporaciones Autónomas Regionales y de Desarrollo Sostenible.
Autoridades Ambientales Urbanas (cuando aplique).</t>
  </si>
  <si>
    <r>
      <t xml:space="preserve">Para el cálculo del indicador:
</t>
    </r>
    <r>
      <rPr>
        <b/>
        <sz val="10"/>
        <rFont val="Arial Narrow"/>
        <family val="2"/>
      </rPr>
      <t>AFEPOFt</t>
    </r>
    <r>
      <rPr>
        <sz val="10"/>
        <rFont val="Arial Narrow"/>
        <family val="2"/>
      </rPr>
      <t xml:space="preserve">
Donde,
</t>
    </r>
    <r>
      <rPr>
        <b/>
        <sz val="10"/>
        <rFont val="Arial Narrow"/>
        <family val="2"/>
      </rPr>
      <t>AFEPOFt=</t>
    </r>
    <r>
      <rPr>
        <sz val="10"/>
        <rFont val="Arial Narrow"/>
        <family val="2"/>
      </rPr>
      <t xml:space="preserve"> Avance en la formulación y/o actualización, aprobación y ejecución de cada Plan de Ordenación Forestal priorizado
</t>
    </r>
    <r>
      <rPr>
        <b/>
        <sz val="10"/>
        <rFont val="Arial Narrow"/>
        <family val="2"/>
      </rPr>
      <t>N: es el número total de Planes de Ordenación Forestal que la Corporación tiene a su cargo o priorizados en su jurisdicción para la vigencia de reporte.
F(n): hace referencia a cada una de las fases que contempla los Lineamientos y Guía para la Ordenación Forestal en Colombia (MADS, 2020).
El resultado del avance consolidado en la vigencia de reporte se calcula como la sumatoria de los avances conseguidos para cada Plan de Ordenación Forestal priorizado en el Plan de Acción Cuatrienal, avance que corresponde a un porcentaje simple que se calcula a partir del contraste de las actividades/acciones ejecutadas para cada Plan de Ordenación Forestal que se sustenten cada fase del proceso respecto de lo programado en el Plan de Acción Cuatrienal para la vigencia de reporte (Actividades Ejecutadas vs Actividades Programadas).
Para el cálculo del avance para cada Plan de Ordenación Forestal se deberá tener en cuenta el peso ponderado que se asigna a cada fase:
F1 (Aprestamiento): 0,10 (10%)
F2 (Diagnóstico e Inventario): 0,30 (30%)
F3 (Prospectiva y Formulación): 0,15 (15%)
F4 (Aprobación Administrativa): 0,10 (10%)
F5 (Implementación): 0,25 (25%)
F6 (Seguimiento y Evaluación): 0,10 (10%)
Nota: Para efectos del reporte se deberá entender que la "Ejecución" corresponde a las fases 5 y 6 de "Implementación" y de "Seguimiento y evaluación"</t>
    </r>
    <r>
      <rPr>
        <sz val="10"/>
        <rFont val="Arial Narrow"/>
        <family val="2"/>
      </rPr>
      <t>.</t>
    </r>
  </si>
  <si>
    <t>Para efectos de sustentar los avances en el desarrollo de las distintas fases enunciadas y que se pueda hacer un reporte efectivo del Indicador se deberá tener en cuenta la siguiente tabla conforme a lo orientado en la citada Guía:
Tabla 2. Pesos relativos y soportes mínimos obligatorios para sustentar el reporte de avances</t>
  </si>
  <si>
    <t xml:space="preserve">Para su cálculo, se reporta la siguiente información:
Línea Base </t>
  </si>
  <si>
    <t xml:space="preserve">Para la proyección o estimación del avance de cada fase se deberá tener en cuenta la siguiente ponderación
La Autoridad Ambiental para la programación y ejecución del indicador debe contrastar con la información dispuesta en la línea base, haciendo salvedad que dicha información es suministrada por la corporación con la finalidad de tener claridad de la programación para el cuatrienio y su cumplimiento y ejecución anual. Se cumple con el 100% del indicador cuando se cuente con la adopción del Plan de Ordenación Forestal y su ejecución. </t>
  </si>
  <si>
    <r>
      <rPr>
        <b/>
        <sz val="10"/>
        <rFont val="Arial Narrow"/>
        <family val="2"/>
      </rPr>
      <t xml:space="preserve">Avance programado para la formulación y/o actualización, aprobación y ejecución de cada Plan de Ordenación Forestal </t>
    </r>
    <r>
      <rPr>
        <sz val="10"/>
        <rFont val="Arial Narrow"/>
        <family val="2"/>
      </rPr>
      <t xml:space="preserve">(para establecer la meta ver ponderación de avance por fase para no superar el 100%)
</t>
    </r>
  </si>
  <si>
    <r>
      <t xml:space="preserve">Avance alcanzado en la formulación y/o actualización, aprobación y ejecución de los Planes de Ordenación Forestal priorizados </t>
    </r>
    <r>
      <rPr>
        <sz val="10"/>
        <rFont val="Arial Narrow"/>
        <family val="2"/>
      </rPr>
      <t>(consolida tanto el avance general conseguido durante el cuatrienio, así como el avance total en la formulación y ejecución del (os) POF)</t>
    </r>
  </si>
  <si>
    <t>Cálculo del indicador</t>
  </si>
  <si>
    <t>2.13.1. Otra Cuál?</t>
  </si>
  <si>
    <t>Jurisdicción Autoridad Ambiental</t>
  </si>
  <si>
    <t>Unidad Ambiental Costera</t>
  </si>
  <si>
    <t xml:space="preserve">El Plan de ordenación forestal es el estudio elaborado por las Autoridades Ambientales que, fundamentado en la descripción de los aspectos bióticos, abióticos, sociales y económicos, tiene por objeto asegurar que el interesado en utilizar el recurso en un área forestal productora desarrolle su actividad en forma planificada para así garantizar el manejo adecuado y el aprovechamiento sostenible del recurso.
La formulación del Plan de Ordenación Forestal se estructura en cinco (5) etapas de acuerdo con los Lineamientos y Guía para la Ordenación Forestal en Colombia (2020):
1. Aprestamiento: conformación del equipo técnico; se acopian los insumos técnicos para determinar las unidades de ordenación forestal y unidades administrativas; se define el plan de trabajo y la logística; se genera estrategia de participación y socialización y, se determina presupuesto. 
Los productos obtenidos en esta etapa se componen por los siguientes documentos:
•   Mapa de delimitación cartográfica de las unidades de ordenación y de las unidades administrativas con su respectiva memoria técnica. 
•   Plan de trabajo detallado para las actividades, cronograma y logística requerida.
•   Estrategia de participación y comunicación formulada.
2. Caracterización y Diagnostico: revisión y análisis de información de los componentes biótico, físico, socioeconómico y político administrativo; caracterización y evaluación de la situación actual de cada una de las áreas forestales (protectoras y productoras determinadas). En caso de existir, previo al ejercicio, áreas forestales protectora-productora, también se puede actualizar su caracterización.
El producto obtenido en esta etapa se compone por el documento de caracterización y diagnóstico de las áreas forestales protectora, productora y protectora-productora (de existir previamente), junto con la geodatabase correspondiente.
3.  Prospectiva y POF: la autoridad ambiental y actores, mediante un proceso participativo construyen una visión futura de las áreas forestales productoras determinadas o protectora-productora (de existir previamente), en un horizonte no menor a 5 años. Con el método de los escenarios, se proyectan en el tiempo y en el espacio las necesidades e intereses de los actores y la autoridad ambiental, en relación con el recurso forestal. Con el resultado de construcción de escenarios y de acuerdo con las condiciones particulares de las áreas forestales productoras o protectora-productora (de existir previamente), se elaborará el POF para cada una de áreas forestales, identificando la oferta de los recursos  (maderables y no maderables), entre otros aspectos y, se debe realizar la división de las áreas forestales productoras para su adecuado manejo, (unidades de producción y unidades de cosecha anual), de acuerdo con lo que se determine con base en la oferta de recursos forestales. Cada plan de ordenación forestal debe contener objetivos, estrategias, metas, programas y proyectos.
El producto obtenido en esta etapa se compone por el documento de prospectiva construido y planes de ordenación forestal para cada una de las áreas forestales productoras o protectora-productora (de existir previamente), elaborado."													</t>
  </si>
  <si>
    <t xml:space="preserve">4.  Formulación y aprobación se procede a consolidar el documento que aborde la ordenación forestal del territorio jurisdicción de la autoridad ambiental.  Este documento además de la caracterización, diagnóstico y formulación de cada uno de los planes de ordenación forestal incluirá́ las medidas y la priorización de estas, que a corto, mediano y largo plazo deban ser implementadas para la puesta en marcha de la ordenación forestal integral y, deberá́ incluir la armonización de los posibles actos administrativos de aprovechamiento del recurso forestal vigentes; el mecanismo de seguimiento y evaluación y; los proyectos de actos administrativos necesarios para su aprobación en el cumplimiento de la norma. 
El producto obtenido en esta etapa se compone por el documento que contiene el proceso de ordenación forestal con todos sus soportes y anexos. Adicionalmente, el acuerdo del Consejo Directivo de la respectiva autoridad ambiental mediante el cual se adopta, así́ como los demás acuerdos relacionados con las declaratorias de áreas forestales. El documento se presenta ante el Consejo Directivo de la respectiva entidad, para su estudio y aprobación. Es importante tener en cuenta agotar las instancias de la consulta previa, en caso de que en la fase de aprestamiento por instrucción del Ministerio del Interior sea necesario efectuarla y en ese marco, adelantar la trazabilidad correspondiente a los acuerdos pactados entre las partes.
5. Implementación o ejecución; es la fase en la que se realizan las acciones necesarias para la implementación y puesta en marcha de la ordenación forestal en el marco de la ejecución de los planes de ordenación y de lineamientos de uso.
Las actividades y fases establecidas tendrán los siguientes pesos en el proceso formulación Plan de Ordenación Forestal y se tendrán en cuenta como ponderadores para el cálculo de la variable del porcentaje de Avance en la formulación del Plan de Ordenación Forestal ejecutada en la vigencia del reporte, el acto administrativo de la formulación del Plan de Ordenación Forestal firmado por parte del director de la autoridad ambiental. 
¿Qué se hace en esta fase? Consiste en la puesta en marcha de la ordenación forestal y su coordinación estará a cargo de la autoridad ambiental. En esta fase la autoridad ambiental podrá contar con el acompañamiento de los actores sociales e institucionales identificados para implementación de los programas y proyectos en él señalados.
¿Cuál es el propósito? Emprender las medidas de gestión establecidas en la ordenación forestal e impulsar el desarrollo de las acciones
definidas a corto, mediano y largo plazo.
Pasos: En esta fase se implementan los proyectos incluidos en el plan de acción; se integran e incorporan las determinantes ambientales resultantes del proceso de ordenación forestal en los instrumentos de planificación territorial; también, se armonizan con los instrumentos de gestión ambiental que concurren en el territorio, para lo cual, se hace uso de los mecanismos de coordinación.
Productos: Proyectos implementados; permisos, autorizaciones o concesiones relacionadas con el recurso forestal manejados de acuerdo con directrices técnicas en el marco de una visión integral del territorio y; ordenación forestal armonizada con los instrumentos de planificación territorial, ambiental y sectorial."													</t>
  </si>
  <si>
    <t xml:space="preserve">Fase de Seguimiento y Evaluación:
¿Qué se hace en esta fase? Esta fase corresponde a la ejecución del programa de seguimiento y evaluación definida en la fase de formulación y en ella, la autoridad ambiental efectúa un análisis crítico tendiente a obtener un oportuno conocimiento del grado de cumplimiento de lo planeado; detectar las desviaciones ocurridas, y las causas que las originan, de manera que sea posible proponer medidas correctivas y asegurar el cumplimiento de las metas previstas, mediante la formulación de los indicadores que defina la autoridad ambiental.
¿Cuál es el propósito? Realizar la gestión continua a la ordenación forestal a partir del seguimiento a los indicadores propuestos. Es decir, adelantar las acciones de seguimiento, evaluación o ajuste que requiera el plan de ordenación forestal. Se recomienda que este proceso se lleve a cabo cada vez que sea necesario y su revisión deberá adelantarse mínimo una vez cada 4 años y su actualización, deberá adelantarse a los 8 años de haber sido aprobado. No obstante, el seguimiento se realizará principalmente por evaluaciones periódicas generalmente trimestrales, semestrales, anuales, bienales, dependiendo de la duración de los planes, programas y de las disposiciones que regulen su realización.
Pasos: Se procede a implementar el programa de seguimiento y evaluación, sistematizando y divulgando los resultados. Se recomienda que los indicadores hagan referencia a: las condiciones de la ordenación y el manejo forestal sostenible; la extensión y estado del bosque; la salud y resiliencia del ecosistema forestal (salud ecosistémica y adaptación al cambio climático); la diversidad biológica forestal; la protección de los suelos y los recursos hídricos y sin duda debe incluir un seguimiento a los aspectos económicos, sociales y culturales de las áreas objeto de manejo forestal sostenible.
'El seguimiento se puede realizar mediante evaluaciones, de la siguiente manera:
a. Evaluaciones periódicas
b. Evaluaciones extraordinarias
Estas se podrán realizar en cualquier momento, cuando se presenten, entre otros, los siguientes eventos:
1. Los resultados de las evaluaciones periódicas ameritan una evaluación detallada.
2. Existen nuevas disposiciones normativas.
3. Ocurrencia de desastres o fenómenos naturales extremos que afecten el área ordenada.
Divulgación de resultados: los resultados de la evaluación y seguimiento se deberán comunicar y socializar a los diferentes actores e interesados, de acuerdo con la estrategia de participación formulada y otros mecanismos de comunicación que se establezcan. Cuando los resultados de la evaluación periódica o extraordinaria indiquen la necesidad de realizar modificaciones, estas se sujetarán a lo previsto para las diferentes fases descritas.
Productos: Este sistema de indicadores posibilitará el ajuste de los lineamientos de uso propuestos inicialmente para las áreas forestales de la jurisdicción de la autoridad ambiental."													</t>
  </si>
  <si>
    <t xml:space="preserve">"Informe consolidado de avance de los informes del Plan de Acción Cuatrienal de las Corporaciones Autónomas Regionales y de Desarrollo Sostenible" en la página web MinAmbiente www.minambiente.gov.co </t>
  </si>
  <si>
    <t xml:space="preserve">5. DATOS DEL RESPONSABLE DEL DILIGENCIAMIENTO Y VALIDACIÓN DE LA HOJA METODOLÓGICA </t>
  </si>
  <si>
    <t xml:space="preserve">5.1. Datos del responsable del diligenciamiento de la información  en la ficha técnica </t>
  </si>
  <si>
    <t>Guillermo Orlando Murcia Orjuela</t>
  </si>
  <si>
    <t>Profesional</t>
  </si>
  <si>
    <t>gmurcia@minambiente.gov.co</t>
  </si>
  <si>
    <t xml:space="preserve">Ministerio de Ambiente y Desarrollo Sostenible </t>
  </si>
  <si>
    <t>5.2.  Datos del responsable de la validación de la información en la ficha técnica</t>
  </si>
  <si>
    <t>Natalia María Ramírez Martínez</t>
  </si>
  <si>
    <t>Directora</t>
  </si>
  <si>
    <t>NRamirez@minambiente.gov.co</t>
  </si>
  <si>
    <t xml:space="preserve">Periodo objeto de reporte: </t>
  </si>
  <si>
    <t>(Hoja metodológica versión 2,00)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</si>
  <si>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</si>
  <si>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</si>
  <si>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</si>
  <si>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</si>
  <si>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</si>
  <si>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</si>
  <si>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</si>
  <si>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</si>
  <si>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NO APLICA</t>
  </si>
  <si>
    <t>SI APLICA</t>
  </si>
  <si>
    <t xml:space="preserve">¿El indicador no se reporta por limitaciones de información disponible? </t>
  </si>
  <si>
    <t>NO SE REPORTA</t>
  </si>
  <si>
    <t>SI SE REPORTA</t>
  </si>
  <si>
    <t xml:space="preserve">Observaciones </t>
  </si>
  <si>
    <t>Para su cálculo, se reporta la siguiente información (Avance acumulado a 31 de diciembre del último año del PAC):</t>
  </si>
  <si>
    <t>Línea Base</t>
  </si>
  <si>
    <t>Total</t>
  </si>
  <si>
    <t>OBSERVACIONES</t>
  </si>
  <si>
    <t>Número de Planes de Ordenación Forestal aprobados al momento de elaborar el Plan de Acción</t>
  </si>
  <si>
    <t>Superficie cubierta con Planes de Ordenación Forestal aprobados (ha)</t>
  </si>
  <si>
    <t>Superficie de jurisdicción susceptible a ordenación que no cuentan con POF (ha)</t>
  </si>
  <si>
    <t>Nuevas áreas forestales a ser ordenadas en el cuatrienio</t>
  </si>
  <si>
    <t>Área forestal a ser ordenadas en el cuatrienio (ha)</t>
  </si>
  <si>
    <t>Número de Planes de Ordenación Forestal nuevos a aprobar</t>
  </si>
  <si>
    <t>Número de Planes de Ordenación Forestal aprobados a ser actualizados</t>
  </si>
  <si>
    <t>Área forestal del Plan de Ordenación Forestal a actualizar (ha)</t>
  </si>
  <si>
    <t>Número de Planes de Ordenación Forestal en proceso de formulación al iniciar el cuatrienio</t>
  </si>
  <si>
    <t>Avance en la ejecución de Planes de Ordenación Forestal adoptados al iniciar el cuatrienio (%)</t>
  </si>
  <si>
    <r>
      <t>Avance programado para la formulación y/o actualización, aprobación y ejecución del Plan de Ordenación Forestal</t>
    </r>
    <r>
      <rPr>
        <u/>
        <sz val="12"/>
        <rFont val="Verdana"/>
        <family val="2"/>
      </rPr>
      <t xml:space="preserve">
</t>
    </r>
    <r>
      <rPr>
        <sz val="12"/>
        <rFont val="Verdana"/>
        <family val="2"/>
      </rPr>
      <t>(para establecer la meta ver ponderación de avance por fase la cual no puede ser superada )</t>
    </r>
  </si>
  <si>
    <t>Nombre del Área en Ordenación</t>
  </si>
  <si>
    <t>Estado actual</t>
  </si>
  <si>
    <t>Municipios donde se ubica</t>
  </si>
  <si>
    <t>Superficie
(ha)</t>
  </si>
  <si>
    <t>Porcentaje de avance del Plan de acción Cuatrienal del periodo anterior</t>
  </si>
  <si>
    <t>Última fase elaborada</t>
  </si>
  <si>
    <t>Acto administrativo 
(número y fecha)*</t>
  </si>
  <si>
    <t>Fase 1 Aprestamiento</t>
  </si>
  <si>
    <t>Fase 2. Caracterización y Diagnóstico</t>
  </si>
  <si>
    <t>Fase 3. Prospectiva y formulación</t>
  </si>
  <si>
    <t>Fase 4. Aprobación</t>
  </si>
  <si>
    <t>Fase 5. Implementación</t>
  </si>
  <si>
    <t>Fase 6. Seguimiento y evaluación</t>
  </si>
  <si>
    <t>PROGRAMACIÓN 
PLAN DE ACCIÓN CUATRIENAL</t>
  </si>
  <si>
    <t>TOTAL POF (PROGRAMADO PAC)</t>
  </si>
  <si>
    <t>Tipo</t>
  </si>
  <si>
    <t>Fecha</t>
  </si>
  <si>
    <t>año 1</t>
  </si>
  <si>
    <t>año 2</t>
  </si>
  <si>
    <t>año 3</t>
  </si>
  <si>
    <t>año 4</t>
  </si>
  <si>
    <t>Meta Programada PAC</t>
  </si>
  <si>
    <t>Avance alcanzado en la formulación y/o actualización, aprobación y ejecución de los Planes de Ordenación Forestal priorizados</t>
  </si>
  <si>
    <t>TOTAL AVANCE ANUAL</t>
  </si>
  <si>
    <t>TOTAL AVANCE PAC</t>
  </si>
  <si>
    <t>TOTAL REZAGOS</t>
  </si>
  <si>
    <t>TOTAL AVANCE POF</t>
  </si>
  <si>
    <t>Acto administrativo que aprueba (adopta) el POF. Anexar</t>
  </si>
  <si>
    <t>Área POF APROBADO
(ha)</t>
  </si>
  <si>
    <t>Rezago PAC anterior</t>
  </si>
  <si>
    <t>Rezago año 1</t>
  </si>
  <si>
    <t>Rezago año 2</t>
  </si>
  <si>
    <t>Rezago año 3</t>
  </si>
  <si>
    <t>Avance promedio en la formulación y/o actualización, aprobación y ejecución de los Planes de Ordenación Forestal priorizados en la vigencia del reporte (PAFPOFt)</t>
  </si>
  <si>
    <t>VARIABLE</t>
  </si>
  <si>
    <t>Porcentaje de avance promedio alcanzado en la formulación y/o actualización, aprobación y ejecución de los Planes de Ordenación Forestal priorizados en la vigencia del reporte (PAFPOFt)</t>
  </si>
  <si>
    <t>Porcentaje de Avance programado en el Plan de Acción Cuatrienal para la formulación y/o actualización, aprobación y ejecución del Plan de Ordenación Forestal en la vigencia del reporte (MAFPOFt)</t>
  </si>
  <si>
    <t>Porcentaje de Avance en la formulación y/o actualización, aprobación y ejecución del Plan de Ordenación Forestal (AFEPOF)</t>
  </si>
  <si>
    <t>RESPONSABLE DEL REPORTE DEL INDICADOR</t>
  </si>
  <si>
    <t>Nombre del funcionario</t>
  </si>
  <si>
    <t>Correo electrónico</t>
  </si>
  <si>
    <t>Dirección</t>
  </si>
  <si>
    <t>Planes de Ordenación Forestal formulados y/o actualizados, aprobados mediante acto administrativo del Consejo Directivo y en ejecución</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</si>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</sst>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 #,##0.00_-;_-* &quot;-&quot;??_-;_-@_-"/>
    <numFmt numFmtId="164" formatCode="0.0%"/>
    <numFmt numFmtId="165" formatCode="_-* #,##0_-;\-* #,##0_-;_-* &quot;-&quot;??_-;_-@_-"/>
    <numFmt numFmtId="166" formatCode="0%;\-0;;@"/>
    <numFmt numFmtId="167" formatCode="0;\-0;;@"/>
  </numFmts>
  <fonts count="4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i/>
      <sz val="12"/>
      <color rgb="FF000000"/>
      <name val="Verdana"/>
      <family val="2"/>
    </font>
    <font>
      <sz val="12"/>
      <color rgb="FF006100"/>
      <name val="Verdana"/>
      <family val="2"/>
    </font>
    <font>
      <u/>
      <sz val="12"/>
      <color theme="1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b/>
      <sz val="12"/>
      <name val="Verdana"/>
      <family val="2"/>
    </font>
    <font>
      <b/>
      <sz val="12"/>
      <color theme="1"/>
      <name val="Verdana"/>
      <family val="2"/>
    </font>
    <font>
      <sz val="9"/>
      <color rgb="FF000000"/>
      <name val="Verdana"/>
      <family val="2"/>
    </font>
    <font>
      <sz val="11"/>
      <color theme="1"/>
      <name val="Verdana"/>
      <family val="2"/>
    </font>
    <font>
      <b/>
      <u/>
      <sz val="11"/>
      <color rgb="FF000000"/>
      <name val="Verdana"/>
      <family val="2"/>
    </font>
    <font>
      <b/>
      <u/>
      <sz val="9"/>
      <color rgb="FF000000"/>
      <name val="Verdana"/>
      <family val="2"/>
    </font>
    <font>
      <sz val="10"/>
      <name val="Verdana"/>
      <family val="2"/>
    </font>
    <font>
      <sz val="14"/>
      <color rgb="FF000000"/>
      <name val="Verdana"/>
      <family val="2"/>
    </font>
    <font>
      <sz val="14"/>
      <color theme="1"/>
      <name val="Verdana"/>
      <family val="2"/>
    </font>
    <font>
      <b/>
      <sz val="14"/>
      <color theme="1"/>
      <name val="Verdana"/>
      <family val="2"/>
    </font>
    <font>
      <u/>
      <sz val="14"/>
      <color theme="10"/>
      <name val="Verdana"/>
      <family val="2"/>
    </font>
    <font>
      <sz val="10"/>
      <color rgb="FF000000"/>
      <name val="Arial Narrow"/>
      <family val="2"/>
    </font>
    <font>
      <b/>
      <u/>
      <sz val="12"/>
      <color rgb="FF000000"/>
      <name val="Verdana"/>
      <family val="2"/>
    </font>
    <font>
      <sz val="12"/>
      <color rgb="FFFF0000"/>
      <name val="Verdana"/>
      <family val="2"/>
    </font>
    <font>
      <b/>
      <u/>
      <sz val="12"/>
      <name val="Verdana"/>
      <family val="2"/>
    </font>
    <font>
      <u/>
      <sz val="12"/>
      <name val="Verdana"/>
      <family val="2"/>
    </font>
    <font>
      <u/>
      <sz val="10"/>
      <color theme="10"/>
      <name val="Arial Narrow"/>
      <family val="2"/>
    </font>
  </fonts>
  <fills count="18">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theme="0" tint="-4.9989318521683403E-2"/>
        <bgColor indexed="64"/>
      </patternFill>
    </fill>
  </fills>
  <borders count="121">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style="hair">
        <color indexed="64"/>
      </left>
      <right style="thin">
        <color indexed="64"/>
      </right>
      <top style="hair">
        <color indexed="64"/>
      </top>
      <bottom style="hair">
        <color indexed="64"/>
      </bottom>
      <diagonal/>
    </border>
    <border>
      <left/>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hair">
        <color indexed="64"/>
      </left>
      <right/>
      <top style="hair">
        <color indexed="64"/>
      </top>
      <bottom style="thin">
        <color indexed="64"/>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style="thin">
        <color auto="1"/>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auto="1"/>
      </right>
      <top style="thin">
        <color auto="1"/>
      </top>
      <bottom/>
      <diagonal/>
    </border>
    <border>
      <left style="medium">
        <color indexed="64"/>
      </left>
      <right style="thin">
        <color indexed="64"/>
      </right>
      <top/>
      <bottom style="thin">
        <color indexed="64"/>
      </bottom>
      <diagonal/>
    </border>
    <border>
      <left style="thin">
        <color auto="1"/>
      </left>
      <right style="medium">
        <color indexed="64"/>
      </right>
      <top/>
      <bottom style="thin">
        <color auto="1"/>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top style="thin">
        <color auto="1"/>
      </top>
      <bottom style="medium">
        <color indexed="64"/>
      </bottom>
      <diagonal/>
    </border>
    <border>
      <left style="thin">
        <color auto="1"/>
      </left>
      <right style="medium">
        <color indexed="64"/>
      </right>
      <top/>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right style="medium">
        <color indexed="64"/>
      </right>
      <top/>
      <bottom style="thin">
        <color auto="1"/>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right style="hair">
        <color indexed="64"/>
      </right>
      <top style="hair">
        <color indexed="64"/>
      </top>
      <bottom style="thin">
        <color auto="1"/>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indexed="64"/>
      </left>
      <right style="thin">
        <color auto="1"/>
      </right>
      <top style="thin">
        <color rgb="FF000000"/>
      </top>
      <bottom style="hair">
        <color indexed="64"/>
      </bottom>
      <diagonal/>
    </border>
    <border>
      <left style="thin">
        <color auto="1"/>
      </left>
      <right style="hair">
        <color indexed="64"/>
      </right>
      <top style="thin">
        <color rgb="FF000000"/>
      </top>
      <bottom style="hair">
        <color indexed="64"/>
      </bottom>
      <diagonal/>
    </border>
    <border>
      <left style="hair">
        <color indexed="64"/>
      </left>
      <right/>
      <top style="thin">
        <color rgb="FF000000"/>
      </top>
      <bottom style="hair">
        <color indexed="64"/>
      </bottom>
      <diagonal/>
    </border>
    <border>
      <left/>
      <right/>
      <top style="thin">
        <color rgb="FF000000"/>
      </top>
      <bottom style="hair">
        <color indexed="64"/>
      </bottom>
      <diagonal/>
    </border>
    <border>
      <left/>
      <right style="hair">
        <color indexed="64"/>
      </right>
      <top style="thin">
        <color rgb="FF000000"/>
      </top>
      <bottom style="hair">
        <color indexed="64"/>
      </bottom>
      <diagonal/>
    </border>
    <border>
      <left/>
      <right style="thin">
        <color rgb="FF000000"/>
      </right>
      <top style="thin">
        <color rgb="FF000000"/>
      </top>
      <bottom style="hair">
        <color indexed="64"/>
      </bottom>
      <diagonal/>
    </border>
    <border>
      <left/>
      <right style="thin">
        <color rgb="FF000000"/>
      </right>
      <top style="hair">
        <color indexed="64"/>
      </top>
      <bottom style="hair">
        <color indexed="64"/>
      </bottom>
      <diagonal/>
    </border>
    <border>
      <left/>
      <right style="thin">
        <color rgb="FF000000"/>
      </right>
      <top style="hair">
        <color indexed="64"/>
      </top>
      <bottom style="thin">
        <color auto="1"/>
      </bottom>
      <diagonal/>
    </border>
    <border>
      <left style="thin">
        <color rgb="FF000000"/>
      </left>
      <right/>
      <top style="hair">
        <color indexed="64"/>
      </top>
      <bottom/>
      <diagonal/>
    </border>
    <border>
      <left/>
      <right style="thin">
        <color rgb="FF000000"/>
      </right>
      <top style="thin">
        <color auto="1"/>
      </top>
      <bottom style="hair">
        <color indexed="64"/>
      </bottom>
      <diagonal/>
    </border>
    <border>
      <left style="thin">
        <color rgb="FF000000"/>
      </left>
      <right style="thin">
        <color auto="1"/>
      </right>
      <top style="hair">
        <color indexed="64"/>
      </top>
      <bottom style="thin">
        <color rgb="FF000000"/>
      </bottom>
      <diagonal/>
    </border>
    <border>
      <left style="thin">
        <color auto="1"/>
      </left>
      <right/>
      <top style="hair">
        <color indexed="64"/>
      </top>
      <bottom style="thin">
        <color rgb="FF000000"/>
      </bottom>
      <diagonal/>
    </border>
    <border>
      <left style="hair">
        <color indexed="64"/>
      </left>
      <right/>
      <top style="hair">
        <color indexed="64"/>
      </top>
      <bottom style="thin">
        <color rgb="FF000000"/>
      </bottom>
      <diagonal/>
    </border>
    <border>
      <left/>
      <right/>
      <top style="hair">
        <color indexed="64"/>
      </top>
      <bottom style="thin">
        <color rgb="FF000000"/>
      </bottom>
      <diagonal/>
    </border>
    <border>
      <left/>
      <right style="thin">
        <color rgb="FF000000"/>
      </right>
      <top style="hair">
        <color indexed="64"/>
      </top>
      <bottom style="thin">
        <color rgb="FF000000"/>
      </bottom>
      <diagonal/>
    </border>
  </borders>
  <cellStyleXfs count="24">
    <xf numFmtId="0" fontId="0" fillId="0" borderId="0"/>
    <xf numFmtId="0" fontId="16" fillId="0" borderId="0" applyNumberFormat="0" applyFill="0" applyBorder="0" applyAlignment="0" applyProtection="0"/>
    <xf numFmtId="0" fontId="3" fillId="0" borderId="0"/>
    <xf numFmtId="0" fontId="12" fillId="0" borderId="0"/>
    <xf numFmtId="0" fontId="17" fillId="0" borderId="0" applyNumberFormat="0" applyFill="0" applyBorder="0" applyAlignment="0" applyProtection="0"/>
    <xf numFmtId="9" fontId="3" fillId="0" borderId="0" applyFont="0" applyFill="0" applyBorder="0" applyAlignment="0" applyProtection="0"/>
    <xf numFmtId="0" fontId="3" fillId="0" borderId="0"/>
    <xf numFmtId="9" fontId="12"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16" fillId="0" borderId="0" applyNumberForma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43" fontId="1" fillId="0" borderId="0" applyFont="0" applyFill="0" applyBorder="0" applyAlignment="0" applyProtection="0"/>
    <xf numFmtId="9" fontId="1" fillId="0" borderId="0" applyFont="0" applyFill="0" applyBorder="0" applyAlignment="0" applyProtection="0"/>
  </cellStyleXfs>
  <cellXfs count="539">
    <xf numFmtId="0" fontId="0" fillId="0" borderId="0" xfId="0"/>
    <xf numFmtId="0" fontId="4" fillId="0" borderId="0" xfId="0" applyFont="1" applyAlignment="1">
      <alignment horizontal="center" vertical="center" wrapText="1"/>
    </xf>
    <xf numFmtId="0" fontId="5" fillId="0" borderId="0" xfId="0" applyFont="1"/>
    <xf numFmtId="0" fontId="0" fillId="0" borderId="0" xfId="0" applyAlignment="1">
      <alignment horizontal="center"/>
    </xf>
    <xf numFmtId="0" fontId="10" fillId="0" borderId="9" xfId="0" applyFont="1" applyBorder="1" applyAlignment="1">
      <alignment horizontal="left" vertical="center" wrapText="1"/>
    </xf>
    <xf numFmtId="0" fontId="10" fillId="0" borderId="5" xfId="0" quotePrefix="1" applyFont="1" applyBorder="1" applyAlignment="1">
      <alignment horizontal="left" vertical="center" wrapText="1"/>
    </xf>
    <xf numFmtId="0" fontId="10" fillId="0" borderId="9" xfId="0" applyFont="1" applyBorder="1" applyAlignment="1">
      <alignment vertical="center" wrapText="1"/>
    </xf>
    <xf numFmtId="0" fontId="10" fillId="0" borderId="1" xfId="0" applyFont="1" applyBorder="1" applyAlignment="1">
      <alignment vertical="center" wrapText="1"/>
    </xf>
    <xf numFmtId="0" fontId="10" fillId="0" borderId="6" xfId="0" quotePrefix="1" applyFont="1" applyBorder="1" applyAlignment="1">
      <alignment vertical="center" wrapText="1"/>
    </xf>
    <xf numFmtId="0" fontId="10" fillId="0" borderId="5" xfId="0" quotePrefix="1" applyFont="1" applyBorder="1" applyAlignment="1">
      <alignment vertical="center" wrapText="1"/>
    </xf>
    <xf numFmtId="0" fontId="10" fillId="0" borderId="7" xfId="0" quotePrefix="1" applyFont="1" applyBorder="1" applyAlignment="1">
      <alignment horizontal="left" vertical="center" wrapText="1"/>
    </xf>
    <xf numFmtId="0" fontId="10" fillId="0" borderId="11" xfId="0" quotePrefix="1" applyFont="1" applyBorder="1" applyAlignment="1">
      <alignment horizontal="left" vertical="center" wrapText="1"/>
    </xf>
    <xf numFmtId="0" fontId="10" fillId="0" borderId="12" xfId="0" quotePrefix="1" applyFont="1" applyBorder="1" applyAlignment="1">
      <alignment horizontal="left" vertical="center" wrapText="1"/>
    </xf>
    <xf numFmtId="0" fontId="10" fillId="0" borderId="8" xfId="0" applyFont="1" applyBorder="1" applyAlignment="1">
      <alignment vertical="center" wrapText="1"/>
    </xf>
    <xf numFmtId="0" fontId="10" fillId="0" borderId="10" xfId="0" applyFont="1" applyBorder="1" applyAlignment="1">
      <alignment vertical="center" wrapText="1"/>
    </xf>
    <xf numFmtId="0" fontId="10"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10" fillId="2" borderId="5" xfId="0" applyFont="1" applyFill="1" applyBorder="1" applyAlignment="1">
      <alignment vertical="center" wrapText="1"/>
    </xf>
    <xf numFmtId="0" fontId="10" fillId="0" borderId="18" xfId="0" applyFont="1" applyBorder="1" applyAlignment="1">
      <alignment horizontal="center" vertical="center" wrapText="1"/>
    </xf>
    <xf numFmtId="0" fontId="10" fillId="2" borderId="5"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10" fillId="0" borderId="12" xfId="0" applyFont="1" applyBorder="1" applyAlignment="1">
      <alignment horizontal="center" vertical="center" wrapText="1"/>
    </xf>
    <xf numFmtId="0" fontId="10" fillId="2" borderId="13" xfId="0" applyFont="1" applyFill="1" applyBorder="1" applyAlignment="1">
      <alignment horizontal="center" vertical="center" wrapText="1"/>
    </xf>
    <xf numFmtId="0" fontId="11" fillId="2" borderId="16" xfId="0" applyFont="1" applyFill="1" applyBorder="1" applyAlignment="1">
      <alignment horizontal="left" vertical="center" wrapText="1"/>
    </xf>
    <xf numFmtId="0" fontId="10" fillId="2" borderId="17" xfId="0" applyFont="1" applyFill="1" applyBorder="1" applyAlignment="1">
      <alignment vertical="center" wrapText="1"/>
    </xf>
    <xf numFmtId="0" fontId="10" fillId="2" borderId="24" xfId="0"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1" fillId="2" borderId="17" xfId="0" applyFont="1" applyFill="1" applyBorder="1" applyAlignment="1">
      <alignment horizontal="left" vertical="center" wrapText="1"/>
    </xf>
    <xf numFmtId="0" fontId="10" fillId="2" borderId="15"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12" fillId="6" borderId="0" xfId="0" applyFont="1" applyFill="1"/>
    <xf numFmtId="0" fontId="12" fillId="5" borderId="0" xfId="0" applyFont="1" applyFill="1"/>
    <xf numFmtId="0" fontId="8" fillId="11" borderId="6" xfId="0" applyFont="1" applyFill="1" applyBorder="1" applyAlignment="1">
      <alignment vertical="center"/>
    </xf>
    <xf numFmtId="0" fontId="8" fillId="11" borderId="5" xfId="0" applyFont="1" applyFill="1" applyBorder="1" applyAlignment="1">
      <alignment vertical="center"/>
    </xf>
    <xf numFmtId="0" fontId="8" fillId="11" borderId="7" xfId="0" applyFont="1" applyFill="1" applyBorder="1" applyAlignment="1">
      <alignment vertical="center"/>
    </xf>
    <xf numFmtId="0" fontId="8" fillId="11" borderId="3" xfId="0" applyFont="1" applyFill="1" applyBorder="1" applyAlignment="1">
      <alignment vertical="center"/>
    </xf>
    <xf numFmtId="0" fontId="8" fillId="11" borderId="2" xfId="0" applyFont="1" applyFill="1" applyBorder="1" applyAlignment="1">
      <alignment vertical="center"/>
    </xf>
    <xf numFmtId="0" fontId="8" fillId="11" borderId="4" xfId="0" applyFont="1" applyFill="1" applyBorder="1" applyAlignment="1">
      <alignment vertical="center"/>
    </xf>
    <xf numFmtId="0" fontId="8" fillId="11" borderId="8" xfId="0" applyFont="1" applyFill="1" applyBorder="1" applyAlignment="1">
      <alignment vertical="center"/>
    </xf>
    <xf numFmtId="0" fontId="8" fillId="11" borderId="9" xfId="0" applyFont="1" applyFill="1" applyBorder="1" applyAlignment="1">
      <alignment vertical="center"/>
    </xf>
    <xf numFmtId="0" fontId="8" fillId="11" borderId="10" xfId="0" applyFont="1" applyFill="1" applyBorder="1" applyAlignment="1">
      <alignment vertical="center"/>
    </xf>
    <xf numFmtId="0" fontId="8" fillId="9" borderId="13" xfId="0" applyFont="1" applyFill="1" applyBorder="1" applyAlignment="1">
      <alignment horizontal="center" vertical="center" wrapText="1"/>
    </xf>
    <xf numFmtId="0" fontId="8" fillId="9" borderId="21" xfId="0" applyFont="1" applyFill="1" applyBorder="1" applyAlignment="1">
      <alignment horizontal="center" vertical="center" wrapText="1"/>
    </xf>
    <xf numFmtId="0" fontId="10" fillId="0" borderId="0" xfId="0" applyFont="1" applyAlignment="1">
      <alignment horizontal="center" vertical="center" wrapText="1"/>
    </xf>
    <xf numFmtId="0" fontId="10" fillId="2" borderId="0" xfId="0" applyFont="1" applyFill="1" applyAlignment="1">
      <alignment horizontal="center" vertical="center" wrapText="1"/>
    </xf>
    <xf numFmtId="0" fontId="11" fillId="2" borderId="0" xfId="0" applyFont="1" applyFill="1" applyAlignment="1">
      <alignment horizontal="left" vertical="center" wrapText="1"/>
    </xf>
    <xf numFmtId="0" fontId="10" fillId="0" borderId="0" xfId="0" quotePrefix="1" applyFont="1" applyAlignment="1">
      <alignment horizontal="left" vertical="center" wrapText="1"/>
    </xf>
    <xf numFmtId="0" fontId="10" fillId="0" borderId="0" xfId="0" applyFont="1" applyAlignment="1">
      <alignment vertical="center" wrapText="1"/>
    </xf>
    <xf numFmtId="0" fontId="26" fillId="0" borderId="0" xfId="4" applyFont="1" applyFill="1" applyBorder="1" applyAlignment="1" applyProtection="1">
      <alignment vertical="center"/>
      <protection locked="0"/>
    </xf>
    <xf numFmtId="0" fontId="37" fillId="0" borderId="0" xfId="3" applyFont="1" applyAlignment="1" applyProtection="1">
      <alignment vertical="center"/>
      <protection locked="0"/>
    </xf>
    <xf numFmtId="0" fontId="8" fillId="9" borderId="37" xfId="0" applyFont="1" applyFill="1" applyBorder="1" applyAlignment="1">
      <alignment horizontal="center" vertical="center" wrapText="1"/>
    </xf>
    <xf numFmtId="0" fontId="10" fillId="0" borderId="11" xfId="0" quotePrefix="1" applyFont="1" applyBorder="1" applyAlignment="1">
      <alignment horizontal="center" vertical="center" wrapText="1"/>
    </xf>
    <xf numFmtId="0" fontId="10" fillId="0" borderId="0" xfId="0" quotePrefix="1" applyFont="1" applyAlignment="1">
      <alignment horizontal="center" vertical="center" wrapText="1"/>
    </xf>
    <xf numFmtId="0" fontId="10" fillId="0" borderId="12" xfId="0" quotePrefix="1" applyFont="1" applyBorder="1" applyAlignment="1">
      <alignment horizontal="center" vertical="center" wrapText="1"/>
    </xf>
    <xf numFmtId="0" fontId="18" fillId="0" borderId="0" xfId="14" applyFont="1" applyAlignment="1" applyProtection="1">
      <alignment vertical="center" wrapText="1"/>
      <protection locked="0"/>
    </xf>
    <xf numFmtId="0" fontId="20" fillId="0" borderId="0" xfId="14" applyFont="1" applyAlignment="1" applyProtection="1">
      <alignment vertical="center"/>
      <protection locked="0"/>
    </xf>
    <xf numFmtId="0" fontId="21" fillId="0" borderId="0" xfId="14" applyFont="1" applyAlignment="1" applyProtection="1">
      <alignment vertical="center"/>
      <protection locked="0"/>
    </xf>
    <xf numFmtId="0" fontId="22" fillId="0" borderId="0" xfId="14" applyFont="1" applyAlignment="1">
      <alignment horizontal="left" vertical="center" wrapText="1"/>
    </xf>
    <xf numFmtId="0" fontId="21" fillId="0" borderId="0" xfId="14" applyFont="1" applyAlignment="1">
      <alignment vertical="center"/>
    </xf>
    <xf numFmtId="0" fontId="23" fillId="0" borderId="0" xfId="14" applyFont="1" applyAlignment="1">
      <alignment vertical="center"/>
    </xf>
    <xf numFmtId="0" fontId="23" fillId="0" borderId="0" xfId="14" applyFont="1" applyAlignment="1">
      <alignment horizontal="center" vertical="center"/>
    </xf>
    <xf numFmtId="0" fontId="21" fillId="12" borderId="0" xfId="14" applyFont="1" applyFill="1" applyAlignment="1">
      <alignment vertical="center"/>
    </xf>
    <xf numFmtId="0" fontId="24" fillId="0" borderId="0" xfId="14" applyFont="1" applyAlignment="1">
      <alignment horizontal="center" vertical="center" wrapText="1"/>
    </xf>
    <xf numFmtId="0" fontId="21" fillId="13" borderId="0" xfId="14" applyFont="1" applyFill="1" applyAlignment="1">
      <alignment vertical="center"/>
    </xf>
    <xf numFmtId="0" fontId="23" fillId="0" borderId="0" xfId="14" applyFont="1" applyAlignment="1">
      <alignment horizontal="right" vertical="center"/>
    </xf>
    <xf numFmtId="0" fontId="25" fillId="0" borderId="0" xfId="14" applyFont="1" applyAlignment="1">
      <alignment vertical="center"/>
    </xf>
    <xf numFmtId="9" fontId="21" fillId="0" borderId="0" xfId="14" applyNumberFormat="1" applyFont="1" applyAlignment="1">
      <alignment horizontal="center" vertical="center"/>
    </xf>
    <xf numFmtId="0" fontId="16" fillId="0" borderId="0" xfId="1" applyFill="1" applyBorder="1" applyAlignment="1" applyProtection="1">
      <alignment vertical="center"/>
    </xf>
    <xf numFmtId="0" fontId="21" fillId="0" borderId="0" xfId="14" applyFont="1" applyAlignment="1">
      <alignment horizontal="center" vertical="center"/>
    </xf>
    <xf numFmtId="0" fontId="23" fillId="15" borderId="1" xfId="14" applyFont="1" applyFill="1" applyBorder="1" applyAlignment="1" applyProtection="1">
      <alignment horizontal="left" vertical="center" wrapText="1"/>
      <protection locked="0"/>
    </xf>
    <xf numFmtId="0" fontId="23" fillId="15" borderId="1" xfId="14" applyFont="1" applyFill="1" applyBorder="1" applyAlignment="1" applyProtection="1">
      <alignment horizontal="left" vertical="center"/>
      <protection locked="0"/>
    </xf>
    <xf numFmtId="0" fontId="28" fillId="0" borderId="0" xfId="14" applyFont="1" applyAlignment="1" applyProtection="1">
      <alignment vertical="center"/>
      <protection locked="0"/>
    </xf>
    <xf numFmtId="0" fontId="23" fillId="0" borderId="0" xfId="14" applyFont="1" applyAlignment="1" applyProtection="1">
      <alignment horizontal="center" vertical="center"/>
      <protection locked="0"/>
    </xf>
    <xf numFmtId="0" fontId="23" fillId="0" borderId="0" xfId="14" applyFont="1" applyAlignment="1" applyProtection="1">
      <alignment vertical="center"/>
      <protection locked="0"/>
    </xf>
    <xf numFmtId="0" fontId="23" fillId="0" borderId="0" xfId="14" applyFont="1" applyAlignment="1" applyProtection="1">
      <alignment horizontal="right" vertical="center"/>
      <protection locked="0"/>
    </xf>
    <xf numFmtId="0" fontId="23" fillId="0" borderId="0" xfId="14" applyFont="1" applyAlignment="1" applyProtection="1">
      <alignment horizontal="center" vertical="center" wrapText="1"/>
      <protection locked="0"/>
    </xf>
    <xf numFmtId="0" fontId="39" fillId="0" borderId="0" xfId="14" applyFont="1" applyAlignment="1" applyProtection="1">
      <alignment vertical="center"/>
      <protection locked="0"/>
    </xf>
    <xf numFmtId="0" fontId="41" fillId="0" borderId="0" xfId="4" applyFont="1" applyFill="1" applyBorder="1" applyAlignment="1" applyProtection="1">
      <alignment vertical="center"/>
      <protection locked="0"/>
    </xf>
    <xf numFmtId="0" fontId="21" fillId="0" borderId="0" xfId="14" applyFont="1" applyAlignment="1" applyProtection="1">
      <alignment horizontal="center" vertical="center"/>
      <protection locked="0"/>
    </xf>
    <xf numFmtId="0" fontId="21" fillId="0" borderId="36" xfId="14" applyFont="1" applyBorder="1" applyAlignment="1" applyProtection="1">
      <alignment vertical="center"/>
      <protection locked="0"/>
    </xf>
    <xf numFmtId="0" fontId="35" fillId="0" borderId="0" xfId="20" applyFont="1" applyAlignment="1">
      <alignment vertical="center" wrapText="1"/>
    </xf>
    <xf numFmtId="0" fontId="36" fillId="0" borderId="0" xfId="20" applyFont="1" applyAlignment="1" applyProtection="1">
      <alignment vertical="center" wrapText="1"/>
      <protection locked="0"/>
    </xf>
    <xf numFmtId="0" fontId="34" fillId="0" borderId="0" xfId="21" applyFont="1" applyAlignment="1" applyProtection="1">
      <alignment vertical="center"/>
      <protection locked="0"/>
    </xf>
    <xf numFmtId="0" fontId="34" fillId="0" borderId="0" xfId="20" applyFont="1" applyAlignment="1" applyProtection="1">
      <alignment vertical="center"/>
      <protection locked="0"/>
    </xf>
    <xf numFmtId="0" fontId="33" fillId="0" borderId="0" xfId="20" applyFont="1" applyAlignment="1" applyProtection="1">
      <alignment vertical="center"/>
      <protection locked="0"/>
    </xf>
    <xf numFmtId="0" fontId="33" fillId="0" borderId="0" xfId="20" applyFont="1" applyAlignment="1" applyProtection="1">
      <alignment horizontal="center" vertical="center"/>
      <protection locked="0"/>
    </xf>
    <xf numFmtId="0" fontId="39" fillId="0" borderId="0" xfId="14" applyFont="1" applyProtection="1">
      <protection locked="0"/>
    </xf>
    <xf numFmtId="0" fontId="38" fillId="0" borderId="0" xfId="14" applyFont="1" applyAlignment="1">
      <alignment vertical="center" wrapText="1"/>
    </xf>
    <xf numFmtId="0" fontId="40" fillId="0" borderId="0" xfId="14" applyFont="1" applyAlignment="1">
      <alignment vertical="center" wrapText="1"/>
    </xf>
    <xf numFmtId="0" fontId="38" fillId="0" borderId="0" xfId="14" applyFont="1" applyAlignment="1">
      <alignment vertical="top"/>
    </xf>
    <xf numFmtId="9" fontId="38" fillId="0" borderId="0" xfId="14" applyNumberFormat="1" applyFont="1" applyAlignment="1" applyProtection="1">
      <alignment horizontal="center" vertical="top"/>
      <protection locked="0"/>
    </xf>
    <xf numFmtId="9" fontId="22" fillId="0" borderId="0" xfId="17" applyNumberFormat="1" applyFont="1"/>
    <xf numFmtId="0" fontId="22" fillId="0" borderId="0" xfId="14" applyFont="1" applyAlignment="1">
      <alignment vertical="center"/>
    </xf>
    <xf numFmtId="9" fontId="22" fillId="0" borderId="0" xfId="18" applyFont="1" applyFill="1" applyBorder="1" applyAlignment="1" applyProtection="1">
      <alignment horizontal="center" vertical="center"/>
    </xf>
    <xf numFmtId="0" fontId="39" fillId="0" borderId="0" xfId="14" applyFont="1" applyAlignment="1">
      <alignment vertical="center"/>
    </xf>
    <xf numFmtId="0" fontId="39" fillId="0" borderId="0" xfId="14" applyFont="1" applyAlignment="1">
      <alignment horizontal="center" vertical="center"/>
    </xf>
    <xf numFmtId="9" fontId="38" fillId="0" borderId="0" xfId="7" applyFont="1" applyFill="1" applyBorder="1" applyAlignment="1">
      <alignment vertical="top"/>
    </xf>
    <xf numFmtId="9" fontId="38" fillId="0" borderId="0" xfId="7" applyFont="1" applyFill="1" applyBorder="1" applyAlignment="1" applyProtection="1">
      <alignment horizontal="center" vertical="top"/>
      <protection locked="0"/>
    </xf>
    <xf numFmtId="164" fontId="31" fillId="0" borderId="0" xfId="17" applyNumberFormat="1" applyFont="1" applyAlignment="1">
      <alignment horizontal="center" vertical="center"/>
    </xf>
    <xf numFmtId="0" fontId="39" fillId="0" borderId="0" xfId="17" applyFont="1" applyProtection="1">
      <protection locked="0"/>
    </xf>
    <xf numFmtId="9" fontId="22" fillId="0" borderId="0" xfId="17" applyNumberFormat="1" applyFont="1" applyAlignment="1">
      <alignment horizontal="center" vertical="center"/>
    </xf>
    <xf numFmtId="164" fontId="31" fillId="0" borderId="0" xfId="18" applyNumberFormat="1" applyFont="1" applyFill="1" applyBorder="1" applyAlignment="1" applyProtection="1">
      <alignment horizontal="center" vertical="center"/>
    </xf>
    <xf numFmtId="0" fontId="38" fillId="0" borderId="0" xfId="14" applyFont="1" applyAlignment="1">
      <alignment vertical="center"/>
    </xf>
    <xf numFmtId="9" fontId="38" fillId="0" borderId="0" xfId="14" applyNumberFormat="1" applyFont="1" applyAlignment="1">
      <alignment horizontal="center" vertical="center"/>
    </xf>
    <xf numFmtId="9" fontId="40" fillId="0" borderId="0" xfId="14" applyNumberFormat="1" applyFont="1" applyAlignment="1">
      <alignment horizontal="center" vertical="center"/>
    </xf>
    <xf numFmtId="0" fontId="39" fillId="0" borderId="0" xfId="14" applyFont="1" applyAlignment="1">
      <alignment vertical="center" wrapText="1"/>
    </xf>
    <xf numFmtId="0" fontId="39" fillId="0" borderId="0" xfId="14" applyFont="1" applyAlignment="1" applyProtection="1">
      <alignment horizontal="center" vertical="center"/>
      <protection locked="0"/>
    </xf>
    <xf numFmtId="0" fontId="21" fillId="0" borderId="0" xfId="6" applyFont="1" applyProtection="1">
      <protection locked="0"/>
    </xf>
    <xf numFmtId="0" fontId="29" fillId="13" borderId="74" xfId="6" applyFont="1" applyFill="1" applyBorder="1" applyAlignment="1">
      <alignment horizontal="center" vertical="center"/>
    </xf>
    <xf numFmtId="0" fontId="29" fillId="13" borderId="75" xfId="6" applyFont="1" applyFill="1" applyBorder="1" applyAlignment="1">
      <alignment horizontal="center" vertical="center"/>
    </xf>
    <xf numFmtId="0" fontId="18" fillId="0" borderId="0" xfId="6" applyFont="1" applyAlignment="1" applyProtection="1">
      <alignment vertical="center" wrapText="1"/>
      <protection locked="0"/>
    </xf>
    <xf numFmtId="165" fontId="23" fillId="12" borderId="1" xfId="22" applyNumberFormat="1" applyFont="1" applyFill="1" applyBorder="1" applyAlignment="1" applyProtection="1">
      <alignment horizontal="right" vertical="center" wrapText="1"/>
      <protection locked="0"/>
    </xf>
    <xf numFmtId="0" fontId="23" fillId="12" borderId="43" xfId="6" applyFont="1" applyFill="1" applyBorder="1" applyAlignment="1" applyProtection="1">
      <alignment vertical="top" wrapText="1"/>
      <protection locked="0"/>
    </xf>
    <xf numFmtId="0" fontId="21" fillId="0" borderId="0" xfId="6" applyFont="1" applyAlignment="1" applyProtection="1">
      <alignment vertical="top"/>
      <protection locked="0"/>
    </xf>
    <xf numFmtId="0" fontId="23" fillId="12" borderId="1" xfId="6" applyFont="1" applyFill="1" applyBorder="1" applyAlignment="1" applyProtection="1">
      <alignment horizontal="right" vertical="center" wrapText="1"/>
      <protection locked="0"/>
    </xf>
    <xf numFmtId="0" fontId="29" fillId="0" borderId="0" xfId="6" applyFont="1" applyAlignment="1" applyProtection="1">
      <alignment horizontal="center" vertical="center"/>
      <protection locked="0"/>
    </xf>
    <xf numFmtId="0" fontId="44" fillId="12" borderId="45" xfId="6" applyFont="1" applyFill="1" applyBorder="1" applyAlignment="1" applyProtection="1">
      <alignment horizontal="right" vertical="center" wrapText="1"/>
      <protection locked="0"/>
    </xf>
    <xf numFmtId="0" fontId="44" fillId="12" borderId="46" xfId="6" applyFont="1" applyFill="1" applyBorder="1" applyAlignment="1" applyProtection="1">
      <alignment vertical="top" wrapText="1"/>
      <protection locked="0"/>
    </xf>
    <xf numFmtId="0" fontId="29" fillId="13" borderId="81" xfId="6" applyFont="1" applyFill="1" applyBorder="1" applyAlignment="1">
      <alignment horizontal="center" vertical="center" wrapText="1"/>
    </xf>
    <xf numFmtId="0" fontId="29" fillId="13" borderId="82" xfId="6" applyFont="1" applyFill="1" applyBorder="1" applyAlignment="1">
      <alignment horizontal="center" vertical="center" wrapText="1"/>
    </xf>
    <xf numFmtId="0" fontId="32" fillId="13" borderId="44" xfId="8" applyFont="1" applyFill="1" applyBorder="1" applyAlignment="1">
      <alignment horizontal="center" vertical="center" wrapText="1"/>
    </xf>
    <xf numFmtId="0" fontId="32" fillId="13" borderId="45" xfId="8" applyFont="1" applyFill="1" applyBorder="1" applyAlignment="1">
      <alignment horizontal="center" vertical="center" wrapText="1"/>
    </xf>
    <xf numFmtId="0" fontId="32" fillId="13" borderId="46" xfId="8" applyFont="1" applyFill="1" applyBorder="1" applyAlignment="1">
      <alignment horizontal="center" vertical="center" wrapText="1"/>
    </xf>
    <xf numFmtId="0" fontId="32" fillId="13" borderId="50" xfId="6" applyFont="1" applyFill="1" applyBorder="1" applyAlignment="1">
      <alignment horizontal="center" vertical="center"/>
    </xf>
    <xf numFmtId="0" fontId="32" fillId="13" borderId="45" xfId="6" applyFont="1" applyFill="1" applyBorder="1" applyAlignment="1">
      <alignment horizontal="center" vertical="center"/>
    </xf>
    <xf numFmtId="0" fontId="32" fillId="13" borderId="46" xfId="6" applyFont="1" applyFill="1" applyBorder="1" applyAlignment="1">
      <alignment horizontal="center" vertical="center"/>
    </xf>
    <xf numFmtId="0" fontId="32" fillId="13" borderId="7" xfId="6" applyFont="1" applyFill="1" applyBorder="1" applyAlignment="1">
      <alignment horizontal="center" vertical="center"/>
    </xf>
    <xf numFmtId="0" fontId="32" fillId="13" borderId="48" xfId="6" applyFont="1" applyFill="1" applyBorder="1" applyAlignment="1">
      <alignment horizontal="center" vertical="center"/>
    </xf>
    <xf numFmtId="0" fontId="32" fillId="13" borderId="88" xfId="6" applyFont="1" applyFill="1" applyBorder="1" applyAlignment="1">
      <alignment horizontal="center" vertical="center"/>
    </xf>
    <xf numFmtId="0" fontId="32" fillId="13" borderId="6" xfId="6" applyFont="1" applyFill="1" applyBorder="1" applyAlignment="1">
      <alignment horizontal="center" vertical="center"/>
    </xf>
    <xf numFmtId="0" fontId="32" fillId="13" borderId="42" xfId="6" applyFont="1" applyFill="1" applyBorder="1" applyAlignment="1">
      <alignment horizontal="center" vertical="center"/>
    </xf>
    <xf numFmtId="0" fontId="32" fillId="13" borderId="1" xfId="6" applyFont="1" applyFill="1" applyBorder="1" applyAlignment="1">
      <alignment horizontal="center" vertical="center"/>
    </xf>
    <xf numFmtId="0" fontId="32" fillId="13" borderId="43" xfId="6" applyFont="1" applyFill="1" applyBorder="1" applyAlignment="1">
      <alignment horizontal="center" vertical="center"/>
    </xf>
    <xf numFmtId="0" fontId="32" fillId="13" borderId="3" xfId="6" applyFont="1" applyFill="1" applyBorder="1" applyAlignment="1">
      <alignment horizontal="center" vertical="center"/>
    </xf>
    <xf numFmtId="0" fontId="21" fillId="12" borderId="60" xfId="6" applyFont="1" applyFill="1" applyBorder="1" applyAlignment="1" applyProtection="1">
      <alignment horizontal="left" vertical="center"/>
      <protection locked="0"/>
    </xf>
    <xf numFmtId="0" fontId="21" fillId="12" borderId="37" xfId="6" applyFont="1" applyFill="1" applyBorder="1" applyAlignment="1" applyProtection="1">
      <alignment horizontal="left" vertical="center"/>
      <protection locked="0"/>
    </xf>
    <xf numFmtId="0" fontId="21" fillId="12" borderId="37" xfId="6" applyFont="1" applyFill="1" applyBorder="1" applyAlignment="1" applyProtection="1">
      <alignment vertical="center"/>
      <protection locked="0"/>
    </xf>
    <xf numFmtId="0" fontId="23" fillId="12" borderId="37" xfId="6" applyFont="1" applyFill="1" applyBorder="1" applyAlignment="1" applyProtection="1">
      <alignment vertical="top"/>
      <protection locked="0"/>
    </xf>
    <xf numFmtId="0" fontId="18" fillId="12" borderId="37" xfId="8" applyFont="1" applyFill="1" applyBorder="1" applyProtection="1">
      <protection locked="0"/>
    </xf>
    <xf numFmtId="9" fontId="21" fillId="12" borderId="60" xfId="7" applyFont="1" applyFill="1" applyBorder="1" applyAlignment="1" applyProtection="1">
      <alignment horizontal="center" vertical="center"/>
      <protection locked="0"/>
    </xf>
    <xf numFmtId="9" fontId="21" fillId="12" borderId="37" xfId="7" applyFont="1" applyFill="1" applyBorder="1" applyAlignment="1" applyProtection="1">
      <alignment horizontal="center" vertical="center"/>
      <protection locked="0"/>
    </xf>
    <xf numFmtId="9" fontId="21" fillId="12" borderId="61" xfId="7" applyFont="1" applyFill="1" applyBorder="1" applyAlignment="1" applyProtection="1">
      <alignment horizontal="center" vertical="center"/>
      <protection locked="0"/>
    </xf>
    <xf numFmtId="9" fontId="21" fillId="12" borderId="8" xfId="7" applyFont="1" applyFill="1" applyBorder="1" applyAlignment="1" applyProtection="1">
      <alignment horizontal="center" vertical="center"/>
      <protection locked="0"/>
    </xf>
    <xf numFmtId="9" fontId="21" fillId="12" borderId="39" xfId="7" applyFont="1" applyFill="1" applyBorder="1" applyAlignment="1" applyProtection="1">
      <alignment horizontal="center" vertical="center"/>
      <protection locked="0"/>
    </xf>
    <xf numFmtId="9" fontId="21" fillId="12" borderId="40" xfId="7" applyFont="1" applyFill="1" applyBorder="1" applyAlignment="1" applyProtection="1">
      <alignment horizontal="center" vertical="center"/>
      <protection locked="0"/>
    </xf>
    <xf numFmtId="9" fontId="21" fillId="12" borderId="49" xfId="7" applyFont="1" applyFill="1" applyBorder="1" applyAlignment="1" applyProtection="1">
      <alignment horizontal="center" vertical="center"/>
      <protection locked="0"/>
    </xf>
    <xf numFmtId="9" fontId="21" fillId="12" borderId="41" xfId="7" applyFont="1" applyFill="1" applyBorder="1" applyAlignment="1" applyProtection="1">
      <alignment horizontal="center" vertical="center"/>
      <protection locked="0"/>
    </xf>
    <xf numFmtId="9" fontId="21" fillId="12" borderId="4" xfId="7" applyFont="1" applyFill="1" applyBorder="1" applyAlignment="1" applyProtection="1">
      <alignment horizontal="center" vertical="center"/>
      <protection locked="0"/>
    </xf>
    <xf numFmtId="9" fontId="21" fillId="12" borderId="1" xfId="7" applyFont="1" applyFill="1" applyBorder="1" applyAlignment="1" applyProtection="1">
      <alignment horizontal="center" vertical="center"/>
      <protection locked="0"/>
    </xf>
    <xf numFmtId="9" fontId="21" fillId="12" borderId="43" xfId="7" applyFont="1" applyFill="1" applyBorder="1" applyAlignment="1" applyProtection="1">
      <alignment horizontal="center" vertical="center"/>
      <protection locked="0"/>
    </xf>
    <xf numFmtId="9" fontId="21" fillId="12" borderId="42" xfId="7" applyFont="1" applyFill="1" applyBorder="1" applyAlignment="1" applyProtection="1">
      <alignment horizontal="center" vertical="center"/>
      <protection locked="0"/>
    </xf>
    <xf numFmtId="9" fontId="21" fillId="12" borderId="3" xfId="7" applyFont="1" applyFill="1" applyBorder="1" applyAlignment="1" applyProtection="1">
      <alignment horizontal="center" vertical="center"/>
      <protection locked="0"/>
    </xf>
    <xf numFmtId="0" fontId="21" fillId="12" borderId="42" xfId="6" applyFont="1" applyFill="1" applyBorder="1" applyAlignment="1" applyProtection="1">
      <alignment horizontal="left" vertical="center"/>
      <protection locked="0"/>
    </xf>
    <xf numFmtId="0" fontId="21" fillId="12" borderId="1" xfId="6" applyFont="1" applyFill="1" applyBorder="1" applyAlignment="1" applyProtection="1">
      <alignment horizontal="left" vertical="center"/>
      <protection locked="0"/>
    </xf>
    <xf numFmtId="0" fontId="21" fillId="12" borderId="1" xfId="6" applyFont="1" applyFill="1" applyBorder="1" applyAlignment="1" applyProtection="1">
      <alignment vertical="center"/>
      <protection locked="0"/>
    </xf>
    <xf numFmtId="0" fontId="18" fillId="12" borderId="1" xfId="8" applyFont="1" applyFill="1" applyBorder="1" applyProtection="1">
      <protection locked="0"/>
    </xf>
    <xf numFmtId="9" fontId="21" fillId="12" borderId="81" xfId="7" applyFont="1" applyFill="1" applyBorder="1" applyAlignment="1" applyProtection="1">
      <alignment horizontal="center" vertical="center"/>
      <protection locked="0"/>
    </xf>
    <xf numFmtId="9" fontId="21" fillId="12" borderId="82" xfId="7" applyFont="1" applyFill="1" applyBorder="1" applyAlignment="1" applyProtection="1">
      <alignment horizontal="center" vertical="center"/>
      <protection locked="0"/>
    </xf>
    <xf numFmtId="9" fontId="21" fillId="12" borderId="66" xfId="7" applyFont="1" applyFill="1" applyBorder="1" applyAlignment="1" applyProtection="1">
      <alignment horizontal="center" vertical="center"/>
      <protection locked="0"/>
    </xf>
    <xf numFmtId="9" fontId="21" fillId="12" borderId="11" xfId="7" applyFont="1" applyFill="1" applyBorder="1" applyAlignment="1" applyProtection="1">
      <alignment horizontal="center" vertical="center"/>
      <protection locked="0"/>
    </xf>
    <xf numFmtId="9" fontId="21" fillId="12" borderId="44" xfId="7" applyFont="1" applyFill="1" applyBorder="1" applyAlignment="1" applyProtection="1">
      <alignment horizontal="center" vertical="center"/>
      <protection locked="0"/>
    </xf>
    <xf numFmtId="9" fontId="21" fillId="12" borderId="45" xfId="7" applyFont="1" applyFill="1" applyBorder="1" applyAlignment="1" applyProtection="1">
      <alignment horizontal="center" vertical="center"/>
      <protection locked="0"/>
    </xf>
    <xf numFmtId="9" fontId="21" fillId="12" borderId="65" xfId="7" applyFont="1" applyFill="1" applyBorder="1" applyAlignment="1" applyProtection="1">
      <alignment horizontal="center" vertical="center"/>
      <protection locked="0"/>
    </xf>
    <xf numFmtId="9" fontId="21" fillId="12" borderId="46" xfId="7" applyFont="1" applyFill="1" applyBorder="1" applyAlignment="1" applyProtection="1">
      <alignment horizontal="center" vertical="center"/>
      <protection locked="0"/>
    </xf>
    <xf numFmtId="9" fontId="21" fillId="12" borderId="87" xfId="7" applyFont="1" applyFill="1" applyBorder="1" applyAlignment="1" applyProtection="1">
      <alignment horizontal="center" vertical="center"/>
      <protection locked="0"/>
    </xf>
    <xf numFmtId="9" fontId="21" fillId="12" borderId="54" xfId="7" applyFont="1" applyFill="1" applyBorder="1" applyAlignment="1" applyProtection="1">
      <alignment horizontal="center" vertical="center"/>
      <protection locked="0"/>
    </xf>
    <xf numFmtId="9" fontId="21" fillId="12" borderId="85" xfId="7" applyFont="1" applyFill="1" applyBorder="1" applyAlignment="1" applyProtection="1">
      <alignment horizontal="center" vertical="center"/>
      <protection locked="0"/>
    </xf>
    <xf numFmtId="9" fontId="21" fillId="12" borderId="70" xfId="7" applyFont="1" applyFill="1" applyBorder="1" applyAlignment="1" applyProtection="1">
      <alignment horizontal="center" vertical="center"/>
      <protection locked="0"/>
    </xf>
    <xf numFmtId="9" fontId="21" fillId="12" borderId="47" xfId="7" applyFont="1" applyFill="1" applyBorder="1" applyAlignment="1" applyProtection="1">
      <alignment horizontal="center" vertical="center"/>
      <protection locked="0"/>
    </xf>
    <xf numFmtId="0" fontId="21" fillId="0" borderId="0" xfId="6" applyFont="1" applyAlignment="1" applyProtection="1">
      <alignment horizontal="left"/>
      <protection locked="0"/>
    </xf>
    <xf numFmtId="0" fontId="32" fillId="0" borderId="0" xfId="6" applyFont="1" applyAlignment="1" applyProtection="1">
      <alignment horizontal="center"/>
      <protection locked="0"/>
    </xf>
    <xf numFmtId="9" fontId="32" fillId="0" borderId="0" xfId="23" applyFont="1" applyBorder="1" applyAlignment="1" applyProtection="1">
      <alignment horizontal="center" vertical="center"/>
      <protection locked="0"/>
    </xf>
    <xf numFmtId="0" fontId="29" fillId="13" borderId="59" xfId="6" applyFont="1" applyFill="1" applyBorder="1" applyAlignment="1">
      <alignment horizontal="center" vertical="center" wrapText="1"/>
    </xf>
    <xf numFmtId="0" fontId="29" fillId="13" borderId="48" xfId="6" applyFont="1" applyFill="1" applyBorder="1" applyAlignment="1">
      <alignment horizontal="center" vertical="center" wrapText="1"/>
    </xf>
    <xf numFmtId="0" fontId="29" fillId="13" borderId="44" xfId="6" applyFont="1" applyFill="1" applyBorder="1" applyAlignment="1">
      <alignment horizontal="center" vertical="center" wrapText="1"/>
    </xf>
    <xf numFmtId="0" fontId="29" fillId="13" borderId="45" xfId="6" applyFont="1" applyFill="1" applyBorder="1" applyAlignment="1">
      <alignment horizontal="center" vertical="center" wrapText="1"/>
    </xf>
    <xf numFmtId="0" fontId="32" fillId="13" borderId="65" xfId="6" applyFont="1" applyFill="1" applyBorder="1" applyAlignment="1">
      <alignment horizontal="center" vertical="center"/>
    </xf>
    <xf numFmtId="0" fontId="32" fillId="13" borderId="70" xfId="6" applyFont="1" applyFill="1" applyBorder="1" applyAlignment="1">
      <alignment vertical="center" wrapText="1"/>
    </xf>
    <xf numFmtId="0" fontId="32" fillId="13" borderId="87" xfId="8" applyFont="1" applyFill="1" applyBorder="1" applyAlignment="1">
      <alignment horizontal="center" vertical="center" wrapText="1"/>
    </xf>
    <xf numFmtId="0" fontId="32" fillId="13" borderId="54" xfId="8" applyFont="1" applyFill="1" applyBorder="1" applyAlignment="1">
      <alignment horizontal="center" vertical="center" wrapText="1"/>
    </xf>
    <xf numFmtId="0" fontId="32" fillId="13" borderId="64" xfId="8" applyFont="1" applyFill="1" applyBorder="1" applyAlignment="1">
      <alignment horizontal="center" vertical="center" wrapText="1"/>
    </xf>
    <xf numFmtId="9" fontId="21" fillId="12" borderId="10" xfId="7" applyFont="1" applyFill="1" applyBorder="1" applyAlignment="1" applyProtection="1">
      <alignment horizontal="center" vertical="center"/>
      <protection locked="0"/>
    </xf>
    <xf numFmtId="9" fontId="21" fillId="12" borderId="9" xfId="7" applyFont="1" applyFill="1" applyBorder="1" applyAlignment="1" applyProtection="1">
      <alignment horizontal="center" vertical="center"/>
      <protection locked="0"/>
    </xf>
    <xf numFmtId="0" fontId="21" fillId="0" borderId="85" xfId="6" applyFont="1" applyBorder="1" applyProtection="1">
      <protection locked="0"/>
    </xf>
    <xf numFmtId="0" fontId="32" fillId="0" borderId="0" xfId="6" applyFont="1" applyAlignment="1" applyProtection="1">
      <alignment horizontal="right" vertical="center"/>
      <protection locked="0"/>
    </xf>
    <xf numFmtId="9" fontId="32" fillId="0" borderId="0" xfId="23" applyFont="1" applyFill="1" applyBorder="1" applyAlignment="1" applyProtection="1">
      <alignment horizontal="center" vertical="center"/>
      <protection locked="0"/>
    </xf>
    <xf numFmtId="166" fontId="32" fillId="0" borderId="0" xfId="23" applyNumberFormat="1" applyFont="1" applyFill="1" applyBorder="1" applyAlignment="1" applyProtection="1">
      <alignment horizontal="center" vertical="center"/>
      <protection locked="0"/>
    </xf>
    <xf numFmtId="0" fontId="21" fillId="0" borderId="0" xfId="6" applyFont="1" applyAlignment="1" applyProtection="1">
      <alignment horizontal="center"/>
      <protection locked="0"/>
    </xf>
    <xf numFmtId="0" fontId="32" fillId="0" borderId="0" xfId="6" applyFont="1" applyAlignment="1" applyProtection="1">
      <alignment horizontal="left" vertical="center"/>
      <protection locked="0"/>
    </xf>
    <xf numFmtId="0" fontId="21" fillId="0" borderId="0" xfId="6" applyFont="1" applyAlignment="1" applyProtection="1">
      <alignment vertical="center"/>
      <protection locked="0"/>
    </xf>
    <xf numFmtId="0" fontId="29" fillId="13" borderId="92" xfId="6" applyFont="1" applyFill="1" applyBorder="1" applyAlignment="1">
      <alignment horizontal="center" vertical="center"/>
    </xf>
    <xf numFmtId="0" fontId="21" fillId="0" borderId="0" xfId="6" applyFont="1" applyAlignment="1" applyProtection="1">
      <alignment horizontal="center" vertical="top"/>
      <protection locked="0"/>
    </xf>
    <xf numFmtId="0" fontId="23" fillId="0" borderId="0" xfId="6" applyFont="1" applyAlignment="1" applyProtection="1">
      <alignment horizontal="center" vertical="top" wrapText="1"/>
      <protection locked="0"/>
    </xf>
    <xf numFmtId="0" fontId="23" fillId="12" borderId="37" xfId="6" applyFont="1" applyFill="1" applyBorder="1" applyAlignment="1" applyProtection="1">
      <alignment horizontal="right" vertical="center" wrapText="1"/>
      <protection locked="0"/>
    </xf>
    <xf numFmtId="0" fontId="23" fillId="12" borderId="61" xfId="6" applyFont="1" applyFill="1" applyBorder="1" applyAlignment="1" applyProtection="1">
      <alignment vertical="top" wrapText="1"/>
      <protection locked="0"/>
    </xf>
    <xf numFmtId="0" fontId="29" fillId="13" borderId="74" xfId="6" applyFont="1" applyFill="1" applyBorder="1" applyAlignment="1">
      <alignment horizontal="center" vertical="center" wrapText="1"/>
    </xf>
    <xf numFmtId="0" fontId="21" fillId="12" borderId="44" xfId="6" applyFont="1" applyFill="1" applyBorder="1" applyAlignment="1" applyProtection="1">
      <alignment horizontal="left" vertical="center"/>
      <protection locked="0"/>
    </xf>
    <xf numFmtId="0" fontId="21" fillId="12" borderId="54" xfId="6" applyFont="1" applyFill="1" applyBorder="1" applyAlignment="1" applyProtection="1">
      <alignment horizontal="left" vertical="center"/>
      <protection locked="0"/>
    </xf>
    <xf numFmtId="0" fontId="21" fillId="12" borderId="45" xfId="6" applyFont="1" applyFill="1" applyBorder="1" applyAlignment="1" applyProtection="1">
      <alignment horizontal="left" vertical="center"/>
      <protection locked="0"/>
    </xf>
    <xf numFmtId="0" fontId="21" fillId="12" borderId="45" xfId="6" applyFont="1" applyFill="1" applyBorder="1" applyAlignment="1" applyProtection="1">
      <alignment vertical="center"/>
      <protection locked="0"/>
    </xf>
    <xf numFmtId="0" fontId="23" fillId="12" borderId="54" xfId="6" applyFont="1" applyFill="1" applyBorder="1" applyAlignment="1" applyProtection="1">
      <alignment vertical="top"/>
      <protection locked="0"/>
    </xf>
    <xf numFmtId="0" fontId="18" fillId="12" borderId="45" xfId="8" applyFont="1" applyFill="1" applyBorder="1" applyProtection="1">
      <protection locked="0"/>
    </xf>
    <xf numFmtId="14" fontId="18" fillId="12" borderId="61" xfId="8" applyNumberFormat="1" applyFont="1" applyFill="1" applyBorder="1" applyProtection="1">
      <protection locked="0"/>
    </xf>
    <xf numFmtId="14" fontId="18" fillId="12" borderId="43" xfId="8" applyNumberFormat="1" applyFont="1" applyFill="1" applyBorder="1" applyProtection="1">
      <protection locked="0"/>
    </xf>
    <xf numFmtId="14" fontId="18" fillId="12" borderId="46" xfId="8" applyNumberFormat="1" applyFont="1" applyFill="1" applyBorder="1" applyProtection="1">
      <protection locked="0"/>
    </xf>
    <xf numFmtId="0" fontId="32" fillId="13" borderId="92" xfId="6" applyFont="1" applyFill="1" applyBorder="1" applyAlignment="1">
      <alignment horizontal="center" vertical="center"/>
    </xf>
    <xf numFmtId="0" fontId="32" fillId="13" borderId="74" xfId="6" applyFont="1" applyFill="1" applyBorder="1" applyAlignment="1">
      <alignment horizontal="center" vertical="center"/>
    </xf>
    <xf numFmtId="0" fontId="32" fillId="13" borderId="75" xfId="6" applyFont="1" applyFill="1" applyBorder="1" applyAlignment="1">
      <alignment horizontal="center" vertical="center"/>
    </xf>
    <xf numFmtId="0" fontId="32" fillId="13" borderId="82" xfId="6" applyFont="1" applyFill="1" applyBorder="1" applyAlignment="1">
      <alignment horizontal="center" vertical="center"/>
    </xf>
    <xf numFmtId="0" fontId="32" fillId="13" borderId="66" xfId="6" applyFont="1" applyFill="1" applyBorder="1" applyAlignment="1">
      <alignment horizontal="center" vertical="center"/>
    </xf>
    <xf numFmtId="0" fontId="10" fillId="0" borderId="119" xfId="0" quotePrefix="1" applyFont="1" applyBorder="1" applyAlignment="1">
      <alignment horizontal="center" vertical="center" wrapText="1"/>
    </xf>
    <xf numFmtId="0" fontId="10" fillId="0" borderId="104" xfId="0" quotePrefix="1" applyFont="1" applyBorder="1" applyAlignment="1">
      <alignment horizontal="center" vertical="center" wrapText="1"/>
    </xf>
    <xf numFmtId="0" fontId="10" fillId="0" borderId="120" xfId="0" quotePrefix="1" applyFont="1" applyBorder="1" applyAlignment="1">
      <alignment horizontal="center" vertical="center" wrapText="1"/>
    </xf>
    <xf numFmtId="166" fontId="32" fillId="13" borderId="60" xfId="6" applyNumberFormat="1" applyFont="1" applyFill="1" applyBorder="1" applyAlignment="1" applyProtection="1">
      <alignment horizontal="center" vertical="center"/>
      <protection hidden="1"/>
    </xf>
    <xf numFmtId="166" fontId="32" fillId="13" borderId="37" xfId="6" applyNumberFormat="1" applyFont="1" applyFill="1" applyBorder="1" applyAlignment="1" applyProtection="1">
      <alignment horizontal="center" vertical="center"/>
      <protection hidden="1"/>
    </xf>
    <xf numFmtId="166" fontId="32" fillId="13" borderId="61" xfId="6" applyNumberFormat="1" applyFont="1" applyFill="1" applyBorder="1" applyAlignment="1" applyProtection="1">
      <alignment horizontal="center" vertical="center"/>
      <protection hidden="1"/>
    </xf>
    <xf numFmtId="166" fontId="32" fillId="13" borderId="72" xfId="6" applyNumberFormat="1" applyFont="1" applyFill="1" applyBorder="1" applyAlignment="1" applyProtection="1">
      <alignment horizontal="center" vertical="center"/>
      <protection hidden="1"/>
    </xf>
    <xf numFmtId="166" fontId="32" fillId="13" borderId="42" xfId="6" applyNumberFormat="1" applyFont="1" applyFill="1" applyBorder="1" applyAlignment="1" applyProtection="1">
      <alignment horizontal="center" vertical="center"/>
      <protection hidden="1"/>
    </xf>
    <xf numFmtId="166" fontId="32" fillId="13" borderId="1" xfId="6" applyNumberFormat="1" applyFont="1" applyFill="1" applyBorder="1" applyAlignment="1" applyProtection="1">
      <alignment horizontal="center" vertical="center"/>
      <protection hidden="1"/>
    </xf>
    <xf numFmtId="166" fontId="32" fillId="13" borderId="43" xfId="6" applyNumberFormat="1" applyFont="1" applyFill="1" applyBorder="1" applyAlignment="1" applyProtection="1">
      <alignment horizontal="center" vertical="center"/>
      <protection hidden="1"/>
    </xf>
    <xf numFmtId="166" fontId="32" fillId="13" borderId="90" xfId="6" applyNumberFormat="1" applyFont="1" applyFill="1" applyBorder="1" applyAlignment="1" applyProtection="1">
      <alignment horizontal="center" vertical="center"/>
      <protection hidden="1"/>
    </xf>
    <xf numFmtId="166" fontId="32" fillId="13" borderId="44" xfId="6" applyNumberFormat="1" applyFont="1" applyFill="1" applyBorder="1" applyAlignment="1" applyProtection="1">
      <alignment horizontal="center" vertical="center"/>
      <protection hidden="1"/>
    </xf>
    <xf numFmtId="166" fontId="32" fillId="13" borderId="45" xfId="6" applyNumberFormat="1" applyFont="1" applyFill="1" applyBorder="1" applyAlignment="1" applyProtection="1">
      <alignment horizontal="center" vertical="center"/>
      <protection hidden="1"/>
    </xf>
    <xf numFmtId="166" fontId="32" fillId="13" borderId="46" xfId="6" applyNumberFormat="1" applyFont="1" applyFill="1" applyBorder="1" applyAlignment="1" applyProtection="1">
      <alignment horizontal="center" vertical="center"/>
      <protection hidden="1"/>
    </xf>
    <xf numFmtId="166" fontId="32" fillId="13" borderId="70" xfId="23" applyNumberFormat="1" applyFont="1" applyFill="1" applyBorder="1" applyAlignment="1" applyProtection="1">
      <alignment horizontal="center" vertical="center"/>
      <protection hidden="1"/>
    </xf>
    <xf numFmtId="166" fontId="32" fillId="13" borderId="54" xfId="23" applyNumberFormat="1" applyFont="1" applyFill="1" applyBorder="1" applyAlignment="1" applyProtection="1">
      <alignment horizontal="center" vertical="center"/>
      <protection hidden="1"/>
    </xf>
    <xf numFmtId="166" fontId="32" fillId="13" borderId="86" xfId="23" applyNumberFormat="1" applyFont="1" applyFill="1" applyBorder="1" applyAlignment="1" applyProtection="1">
      <alignment horizontal="center" vertical="center"/>
      <protection hidden="1"/>
    </xf>
    <xf numFmtId="166" fontId="32" fillId="13" borderId="71" xfId="23" applyNumberFormat="1" applyFont="1" applyFill="1" applyBorder="1" applyAlignment="1" applyProtection="1">
      <alignment horizontal="center" vertical="center"/>
      <protection hidden="1"/>
    </xf>
    <xf numFmtId="167" fontId="18" fillId="13" borderId="60" xfId="23" applyNumberFormat="1" applyFont="1" applyFill="1" applyBorder="1" applyAlignment="1" applyProtection="1">
      <alignment vertical="center"/>
      <protection hidden="1"/>
    </xf>
    <xf numFmtId="166" fontId="21" fillId="13" borderId="61" xfId="23" applyNumberFormat="1" applyFont="1" applyFill="1" applyBorder="1" applyAlignment="1" applyProtection="1">
      <alignment vertical="center"/>
      <protection hidden="1"/>
    </xf>
    <xf numFmtId="167" fontId="18" fillId="13" borderId="42" xfId="23" applyNumberFormat="1" applyFont="1" applyFill="1" applyBorder="1" applyAlignment="1" applyProtection="1">
      <alignment vertical="center"/>
      <protection hidden="1"/>
    </xf>
    <xf numFmtId="167" fontId="18" fillId="13" borderId="44" xfId="23" applyNumberFormat="1" applyFont="1" applyFill="1" applyBorder="1" applyAlignment="1" applyProtection="1">
      <alignment vertical="center"/>
      <protection hidden="1"/>
    </xf>
    <xf numFmtId="166" fontId="21" fillId="13" borderId="64" xfId="23" applyNumberFormat="1" applyFont="1" applyFill="1" applyBorder="1" applyAlignment="1" applyProtection="1">
      <alignment vertical="center"/>
      <protection hidden="1"/>
    </xf>
    <xf numFmtId="166" fontId="32" fillId="13" borderId="10" xfId="6" applyNumberFormat="1" applyFont="1" applyFill="1" applyBorder="1" applyAlignment="1" applyProtection="1">
      <alignment horizontal="center"/>
      <protection hidden="1"/>
    </xf>
    <xf numFmtId="166" fontId="32" fillId="13" borderId="9" xfId="6" applyNumberFormat="1" applyFont="1" applyFill="1" applyBorder="1" applyAlignment="1" applyProtection="1">
      <alignment horizontal="center"/>
      <protection hidden="1"/>
    </xf>
    <xf numFmtId="166" fontId="32" fillId="13" borderId="90" xfId="6" applyNumberFormat="1" applyFont="1" applyFill="1" applyBorder="1" applyAlignment="1" applyProtection="1">
      <alignment horizontal="center"/>
      <protection hidden="1"/>
    </xf>
    <xf numFmtId="0" fontId="21" fillId="0" borderId="60" xfId="6" applyFont="1" applyBorder="1" applyAlignment="1" applyProtection="1">
      <alignment vertical="center" wrapText="1"/>
      <protection hidden="1"/>
    </xf>
    <xf numFmtId="166" fontId="32" fillId="13" borderId="76" xfId="6" applyNumberFormat="1" applyFont="1" applyFill="1" applyBorder="1" applyAlignment="1" applyProtection="1">
      <alignment horizontal="center"/>
      <protection hidden="1"/>
    </xf>
    <xf numFmtId="0" fontId="21" fillId="0" borderId="41" xfId="6" applyFont="1" applyBorder="1" applyAlignment="1" applyProtection="1">
      <alignment vertical="center" wrapText="1"/>
      <protection hidden="1"/>
    </xf>
    <xf numFmtId="9" fontId="32" fillId="13" borderId="92" xfId="23" applyFont="1" applyFill="1" applyBorder="1" applyAlignment="1" applyProtection="1">
      <alignment horizontal="center" vertical="center"/>
      <protection hidden="1"/>
    </xf>
    <xf numFmtId="9" fontId="32" fillId="13" borderId="74" xfId="23" applyFont="1" applyFill="1" applyBorder="1" applyAlignment="1" applyProtection="1">
      <alignment horizontal="center" vertical="center"/>
      <protection hidden="1"/>
    </xf>
    <xf numFmtId="9" fontId="32" fillId="13" borderId="93" xfId="23" applyFont="1" applyFill="1" applyBorder="1" applyAlignment="1" applyProtection="1">
      <alignment horizontal="center" vertical="center"/>
      <protection hidden="1"/>
    </xf>
    <xf numFmtId="166" fontId="32" fillId="13" borderId="71" xfId="6" applyNumberFormat="1" applyFont="1" applyFill="1" applyBorder="1" applyAlignment="1" applyProtection="1">
      <alignment horizontal="center"/>
      <protection hidden="1"/>
    </xf>
    <xf numFmtId="166" fontId="23" fillId="13" borderId="60" xfId="6" applyNumberFormat="1" applyFont="1" applyFill="1" applyBorder="1" applyAlignment="1" applyProtection="1">
      <alignment horizontal="center" vertical="center" wrapText="1"/>
      <protection hidden="1"/>
    </xf>
    <xf numFmtId="166" fontId="23" fillId="13" borderId="37" xfId="6" applyNumberFormat="1" applyFont="1" applyFill="1" applyBorder="1" applyAlignment="1" applyProtection="1">
      <alignment horizontal="center" vertical="center" wrapText="1"/>
      <protection hidden="1"/>
    </xf>
    <xf numFmtId="166" fontId="23" fillId="13" borderId="61" xfId="6" applyNumberFormat="1" applyFont="1" applyFill="1" applyBorder="1" applyAlignment="1" applyProtection="1">
      <alignment horizontal="center" vertical="center" wrapText="1"/>
      <protection hidden="1"/>
    </xf>
    <xf numFmtId="166" fontId="23" fillId="13" borderId="59" xfId="6" applyNumberFormat="1" applyFont="1" applyFill="1" applyBorder="1" applyAlignment="1" applyProtection="1">
      <alignment horizontal="center" vertical="center" wrapText="1"/>
      <protection hidden="1"/>
    </xf>
    <xf numFmtId="166" fontId="23" fillId="13" borderId="48" xfId="6" applyNumberFormat="1" applyFont="1" applyFill="1" applyBorder="1" applyAlignment="1" applyProtection="1">
      <alignment horizontal="center" vertical="center" wrapText="1"/>
      <protection hidden="1"/>
    </xf>
    <xf numFmtId="166" fontId="23" fillId="13" borderId="88" xfId="6" applyNumberFormat="1" applyFont="1" applyFill="1" applyBorder="1" applyAlignment="1" applyProtection="1">
      <alignment horizontal="center" vertical="center" wrapText="1"/>
      <protection hidden="1"/>
    </xf>
    <xf numFmtId="166" fontId="29" fillId="13" borderId="92" xfId="6" applyNumberFormat="1" applyFont="1" applyFill="1" applyBorder="1" applyAlignment="1" applyProtection="1">
      <alignment horizontal="center" vertical="center" wrapText="1"/>
      <protection hidden="1"/>
    </xf>
    <xf numFmtId="166" fontId="29" fillId="13" borderId="74" xfId="6" applyNumberFormat="1" applyFont="1" applyFill="1" applyBorder="1" applyAlignment="1" applyProtection="1">
      <alignment horizontal="center" vertical="center" wrapText="1"/>
      <protection hidden="1"/>
    </xf>
    <xf numFmtId="166" fontId="29" fillId="13" borderId="75" xfId="6" applyNumberFormat="1" applyFont="1" applyFill="1" applyBorder="1" applyAlignment="1" applyProtection="1">
      <alignment horizontal="center" vertical="center" wrapText="1"/>
      <protection hidden="1"/>
    </xf>
    <xf numFmtId="0" fontId="10" fillId="0" borderId="1" xfId="0" applyFont="1" applyBorder="1" applyAlignment="1">
      <alignment horizontal="left" vertical="center"/>
    </xf>
    <xf numFmtId="0" fontId="8" fillId="9" borderId="3" xfId="0" applyFont="1" applyFill="1" applyBorder="1" applyAlignment="1">
      <alignment horizontal="center" vertical="center"/>
    </xf>
    <xf numFmtId="0" fontId="8" fillId="9" borderId="2" xfId="0" applyFont="1" applyFill="1" applyBorder="1" applyAlignment="1">
      <alignment horizontal="center" vertical="center"/>
    </xf>
    <xf numFmtId="0" fontId="8" fillId="9" borderId="4" xfId="0" applyFont="1" applyFill="1" applyBorder="1" applyAlignment="1">
      <alignment horizontal="center" vertical="center"/>
    </xf>
    <xf numFmtId="0" fontId="14" fillId="11" borderId="3" xfId="0" applyFont="1" applyFill="1" applyBorder="1" applyAlignment="1">
      <alignment horizontal="left" vertical="center" wrapText="1"/>
    </xf>
    <xf numFmtId="0" fontId="14" fillId="11" borderId="4" xfId="0" applyFont="1" applyFill="1" applyBorder="1" applyAlignment="1">
      <alignment horizontal="left" vertical="center" wrapText="1"/>
    </xf>
    <xf numFmtId="0" fontId="8" fillId="0" borderId="101" xfId="0" quotePrefix="1" applyFont="1" applyBorder="1" applyAlignment="1">
      <alignment horizontal="center" vertical="top" wrapText="1"/>
    </xf>
    <xf numFmtId="0" fontId="8" fillId="0" borderId="0" xfId="0" quotePrefix="1" applyFont="1" applyAlignment="1">
      <alignment horizontal="center" vertical="top" wrapText="1"/>
    </xf>
    <xf numFmtId="0" fontId="8" fillId="0" borderId="102" xfId="0" quotePrefix="1" applyFont="1" applyBorder="1" applyAlignment="1">
      <alignment horizontal="center" vertical="top" wrapText="1"/>
    </xf>
    <xf numFmtId="0" fontId="10" fillId="0" borderId="118" xfId="0" quotePrefix="1" applyFont="1" applyBorder="1" applyAlignment="1">
      <alignment horizontal="center" vertical="center" wrapText="1"/>
    </xf>
    <xf numFmtId="0" fontId="10" fillId="0" borderId="119" xfId="0" quotePrefix="1" applyFont="1" applyBorder="1" applyAlignment="1">
      <alignment horizontal="center" vertical="center" wrapText="1"/>
    </xf>
    <xf numFmtId="0" fontId="10" fillId="0" borderId="27"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08" xfId="0" applyFont="1" applyBorder="1" applyAlignment="1">
      <alignment horizontal="center" vertical="center" wrapText="1"/>
    </xf>
    <xf numFmtId="0" fontId="10" fillId="0" borderId="109" xfId="0" applyFont="1" applyBorder="1" applyAlignment="1">
      <alignment horizontal="center" vertical="center" wrapText="1"/>
    </xf>
    <xf numFmtId="0" fontId="10" fillId="0" borderId="111" xfId="0" applyFont="1" applyBorder="1" applyAlignment="1">
      <alignment horizontal="center" vertical="center" wrapText="1"/>
    </xf>
    <xf numFmtId="0" fontId="47" fillId="0" borderId="17" xfId="1" applyFont="1" applyBorder="1" applyAlignment="1">
      <alignment horizontal="center" vertical="center" wrapText="1"/>
    </xf>
    <xf numFmtId="0" fontId="47" fillId="0" borderId="16" xfId="1" applyFont="1" applyBorder="1" applyAlignment="1">
      <alignment horizontal="center" vertical="center" wrapText="1"/>
    </xf>
    <xf numFmtId="0" fontId="47" fillId="0" borderId="112" xfId="1" applyFont="1" applyBorder="1" applyAlignment="1">
      <alignment horizontal="center" vertical="center" wrapText="1"/>
    </xf>
    <xf numFmtId="0" fontId="10" fillId="0" borderId="34"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13" xfId="0" applyFont="1" applyBorder="1" applyAlignment="1">
      <alignment horizontal="center" vertical="center" wrapText="1"/>
    </xf>
    <xf numFmtId="0" fontId="10" fillId="0" borderId="115" xfId="0" applyFont="1" applyBorder="1" applyAlignment="1">
      <alignment horizontal="center" vertical="center" wrapText="1"/>
    </xf>
    <xf numFmtId="0" fontId="10" fillId="0" borderId="112" xfId="0" applyFont="1" applyBorder="1" applyAlignment="1">
      <alignment horizontal="center" vertical="center" wrapText="1"/>
    </xf>
    <xf numFmtId="0" fontId="8" fillId="9" borderId="106" xfId="0" applyFont="1" applyFill="1" applyBorder="1" applyAlignment="1">
      <alignment horizontal="left" vertical="center" wrapText="1"/>
    </xf>
    <xf numFmtId="0" fontId="8" fillId="9" borderId="107" xfId="0" applyFont="1" applyFill="1" applyBorder="1" applyAlignment="1">
      <alignment horizontal="left" vertical="center" wrapText="1"/>
    </xf>
    <xf numFmtId="0" fontId="8" fillId="9" borderId="29" xfId="0" applyFont="1" applyFill="1" applyBorder="1" applyAlignment="1">
      <alignment horizontal="left" vertical="center" wrapText="1"/>
    </xf>
    <xf numFmtId="0" fontId="8" fillId="9" borderId="19" xfId="0" applyFont="1" applyFill="1" applyBorder="1" applyAlignment="1">
      <alignment horizontal="left" vertical="center" wrapText="1"/>
    </xf>
    <xf numFmtId="0" fontId="10" fillId="0" borderId="110" xfId="0" applyFont="1" applyBorder="1" applyAlignment="1">
      <alignment horizontal="center" vertical="center" wrapText="1"/>
    </xf>
    <xf numFmtId="0" fontId="10" fillId="0" borderId="97" xfId="0" applyFont="1" applyBorder="1" applyAlignment="1">
      <alignment horizontal="center" vertical="center" wrapText="1"/>
    </xf>
    <xf numFmtId="0" fontId="10" fillId="0" borderId="3" xfId="0" quotePrefix="1" applyFont="1" applyBorder="1" applyAlignment="1">
      <alignment horizontal="center" vertical="center" wrapText="1"/>
    </xf>
    <xf numFmtId="0" fontId="10" fillId="0" borderId="2" xfId="0" quotePrefix="1" applyFont="1" applyBorder="1" applyAlignment="1">
      <alignment horizontal="center" vertical="center" wrapText="1"/>
    </xf>
    <xf numFmtId="0" fontId="10" fillId="0" borderId="4" xfId="0" quotePrefix="1" applyFont="1" applyBorder="1" applyAlignment="1">
      <alignment horizontal="center" vertical="center" wrapText="1"/>
    </xf>
    <xf numFmtId="0" fontId="8" fillId="9" borderId="17" xfId="0" applyFont="1" applyFill="1" applyBorder="1" applyAlignment="1">
      <alignment horizontal="center" vertical="center" wrapText="1"/>
    </xf>
    <xf numFmtId="0" fontId="8" fillId="9" borderId="15" xfId="0" applyFont="1" applyFill="1" applyBorder="1" applyAlignment="1">
      <alignment horizontal="center" vertical="center" wrapText="1"/>
    </xf>
    <xf numFmtId="0" fontId="8" fillId="0" borderId="103" xfId="0" quotePrefix="1" applyFont="1" applyBorder="1" applyAlignment="1">
      <alignment horizontal="left" vertical="top" wrapText="1"/>
    </xf>
    <xf numFmtId="0" fontId="8" fillId="0" borderId="104" xfId="0" quotePrefix="1" applyFont="1" applyBorder="1" applyAlignment="1">
      <alignment horizontal="left" vertical="top" wrapText="1"/>
    </xf>
    <xf numFmtId="0" fontId="8" fillId="0" borderId="105" xfId="0" quotePrefix="1" applyFont="1" applyBorder="1" applyAlignment="1">
      <alignment horizontal="left" vertical="top" wrapText="1"/>
    </xf>
    <xf numFmtId="0" fontId="10" fillId="0" borderId="9" xfId="0" quotePrefix="1" applyFont="1" applyBorder="1" applyAlignment="1">
      <alignment horizontal="center" vertical="center" wrapText="1"/>
    </xf>
    <xf numFmtId="0" fontId="8" fillId="9" borderId="1" xfId="0" applyFont="1" applyFill="1" applyBorder="1" applyAlignment="1">
      <alignment vertical="center" wrapText="1"/>
    </xf>
    <xf numFmtId="0" fontId="8" fillId="11" borderId="1" xfId="0" applyFont="1" applyFill="1" applyBorder="1" applyAlignment="1">
      <alignment horizontal="center" vertical="center"/>
    </xf>
    <xf numFmtId="0" fontId="14" fillId="11" borderId="6" xfId="0" applyFont="1" applyFill="1" applyBorder="1" applyAlignment="1">
      <alignment horizontal="left" vertical="center" wrapText="1"/>
    </xf>
    <xf numFmtId="0" fontId="14" fillId="11" borderId="7" xfId="0" applyFont="1" applyFill="1" applyBorder="1" applyAlignment="1">
      <alignment horizontal="left" vertical="center" wrapText="1"/>
    </xf>
    <xf numFmtId="0" fontId="14" fillId="11" borderId="11" xfId="0" applyFont="1" applyFill="1" applyBorder="1" applyAlignment="1">
      <alignment horizontal="left" vertical="center" wrapText="1"/>
    </xf>
    <xf numFmtId="0" fontId="14" fillId="11" borderId="12" xfId="0" applyFont="1" applyFill="1" applyBorder="1" applyAlignment="1">
      <alignment horizontal="left" vertical="center" wrapText="1"/>
    </xf>
    <xf numFmtId="0" fontId="14" fillId="11" borderId="8" xfId="0" applyFont="1" applyFill="1" applyBorder="1" applyAlignment="1">
      <alignment horizontal="left" vertical="center" wrapText="1"/>
    </xf>
    <xf numFmtId="0" fontId="14" fillId="11" borderId="10" xfId="0" applyFont="1" applyFill="1" applyBorder="1" applyAlignment="1">
      <alignment horizontal="left" vertical="center" wrapText="1"/>
    </xf>
    <xf numFmtId="0" fontId="14" fillId="11" borderId="1" xfId="0" applyFont="1" applyFill="1" applyBorder="1" applyAlignment="1">
      <alignment horizontal="left" vertical="center" wrapText="1"/>
    </xf>
    <xf numFmtId="0" fontId="13" fillId="0" borderId="1" xfId="0" quotePrefix="1" applyFont="1" applyBorder="1" applyAlignment="1">
      <alignment horizontal="center" vertical="center" wrapText="1"/>
    </xf>
    <xf numFmtId="0" fontId="13" fillId="0" borderId="1" xfId="0" applyFont="1" applyBorder="1" applyAlignment="1">
      <alignment horizontal="center" vertical="center" wrapText="1"/>
    </xf>
    <xf numFmtId="0" fontId="10" fillId="0" borderId="6" xfId="0" quotePrefix="1" applyFont="1" applyBorder="1" applyAlignment="1">
      <alignment horizontal="center" vertical="center" wrapText="1"/>
    </xf>
    <xf numFmtId="0" fontId="10" fillId="0" borderId="5" xfId="0" quotePrefix="1" applyFont="1" applyBorder="1" applyAlignment="1">
      <alignment horizontal="center" vertical="center" wrapText="1"/>
    </xf>
    <xf numFmtId="0" fontId="10" fillId="0" borderId="7"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8" fillId="9" borderId="1" xfId="0" applyFont="1" applyFill="1" applyBorder="1" applyAlignment="1">
      <alignment horizontal="center" vertical="center" wrapText="1"/>
    </xf>
    <xf numFmtId="0" fontId="14" fillId="11" borderId="116" xfId="0" applyFont="1" applyFill="1" applyBorder="1" applyAlignment="1">
      <alignment horizontal="left" vertical="center" wrapText="1"/>
    </xf>
    <xf numFmtId="0" fontId="14" fillId="11" borderId="117" xfId="0" applyFont="1" applyFill="1" applyBorder="1" applyAlignment="1">
      <alignment horizontal="left" vertical="center" wrapText="1"/>
    </xf>
    <xf numFmtId="0" fontId="14" fillId="11" borderId="98" xfId="0" applyFont="1" applyFill="1" applyBorder="1" applyAlignment="1">
      <alignment horizontal="left" vertical="center" wrapText="1"/>
    </xf>
    <xf numFmtId="0" fontId="14" fillId="11" borderId="99" xfId="0" applyFont="1" applyFill="1" applyBorder="1" applyAlignment="1">
      <alignment horizontal="left" vertical="center" wrapText="1"/>
    </xf>
    <xf numFmtId="0" fontId="14" fillId="11" borderId="101" xfId="0" applyFont="1" applyFill="1" applyBorder="1" applyAlignment="1">
      <alignment horizontal="left" vertical="center" wrapText="1"/>
    </xf>
    <xf numFmtId="0" fontId="14" fillId="11" borderId="0" xfId="0" applyFont="1" applyFill="1" applyAlignment="1">
      <alignment horizontal="left" vertical="center" wrapText="1"/>
    </xf>
    <xf numFmtId="0" fontId="8" fillId="9" borderId="32" xfId="0" applyFont="1" applyFill="1" applyBorder="1" applyAlignment="1">
      <alignment horizontal="left" vertical="center" wrapText="1"/>
    </xf>
    <xf numFmtId="0" fontId="8" fillId="9" borderId="33" xfId="0" applyFont="1" applyFill="1" applyBorder="1" applyAlignment="1">
      <alignment horizontal="left" vertical="center" wrapText="1"/>
    </xf>
    <xf numFmtId="0" fontId="14" fillId="11" borderId="114" xfId="0" applyFont="1" applyFill="1" applyBorder="1" applyAlignment="1">
      <alignment horizontal="left" vertical="center" wrapText="1"/>
    </xf>
    <xf numFmtId="0" fontId="14" fillId="11" borderId="30" xfId="0" applyFont="1" applyFill="1" applyBorder="1" applyAlignment="1">
      <alignment horizontal="left" vertical="center" wrapText="1"/>
    </xf>
    <xf numFmtId="0" fontId="10" fillId="0" borderId="3" xfId="3" quotePrefix="1" applyFont="1" applyBorder="1" applyAlignment="1">
      <alignment horizontal="center" vertical="center" wrapText="1"/>
    </xf>
    <xf numFmtId="0" fontId="10" fillId="0" borderId="2" xfId="3" quotePrefix="1" applyFont="1" applyBorder="1" applyAlignment="1">
      <alignment horizontal="center" vertical="center" wrapText="1"/>
    </xf>
    <xf numFmtId="0" fontId="10" fillId="0" borderId="4" xfId="3" quotePrefix="1" applyFont="1" applyBorder="1" applyAlignment="1">
      <alignment horizontal="center" vertical="center" wrapText="1"/>
    </xf>
    <xf numFmtId="0" fontId="8" fillId="9" borderId="1"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0" fillId="0" borderId="6" xfId="0" quotePrefix="1" applyFont="1" applyBorder="1" applyAlignment="1">
      <alignment vertical="center" wrapText="1"/>
    </xf>
    <xf numFmtId="0" fontId="10" fillId="0" borderId="5" xfId="0" quotePrefix="1" applyFont="1" applyBorder="1" applyAlignment="1">
      <alignment vertical="center" wrapText="1"/>
    </xf>
    <xf numFmtId="0" fontId="10" fillId="0" borderId="5" xfId="0" quotePrefix="1" applyFont="1" applyBorder="1" applyAlignment="1">
      <alignment horizontal="justify" vertical="center" wrapText="1"/>
    </xf>
    <xf numFmtId="0" fontId="10" fillId="0" borderId="7" xfId="0" quotePrefix="1" applyFont="1" applyBorder="1" applyAlignment="1">
      <alignment horizontal="justify" vertical="center" wrapText="1"/>
    </xf>
    <xf numFmtId="0" fontId="10" fillId="0" borderId="11" xfId="0" quotePrefix="1" applyFont="1" applyBorder="1" applyAlignment="1">
      <alignment vertical="center" wrapText="1"/>
    </xf>
    <xf numFmtId="0" fontId="10" fillId="0" borderId="0" xfId="0" quotePrefix="1" applyFont="1" applyAlignment="1">
      <alignment vertical="center" wrapText="1"/>
    </xf>
    <xf numFmtId="0" fontId="11" fillId="2" borderId="6" xfId="0" applyFont="1" applyFill="1" applyBorder="1" applyAlignment="1">
      <alignment horizontal="center" vertical="center" wrapText="1" readingOrder="1"/>
    </xf>
    <xf numFmtId="0" fontId="11" fillId="2" borderId="5" xfId="0" applyFont="1" applyFill="1" applyBorder="1" applyAlignment="1">
      <alignment horizontal="center" vertical="center" wrapText="1" readingOrder="1"/>
    </xf>
    <xf numFmtId="0" fontId="11" fillId="2" borderId="7" xfId="0" applyFont="1" applyFill="1" applyBorder="1" applyAlignment="1">
      <alignment horizontal="center" vertical="center" wrapText="1" readingOrder="1"/>
    </xf>
    <xf numFmtId="0" fontId="11" fillId="2" borderId="8" xfId="0" applyFont="1" applyFill="1" applyBorder="1" applyAlignment="1">
      <alignment horizontal="center" vertical="center" wrapText="1" readingOrder="1"/>
    </xf>
    <xf numFmtId="0" fontId="11" fillId="2" borderId="9" xfId="0" applyFont="1" applyFill="1" applyBorder="1" applyAlignment="1">
      <alignment horizontal="center" vertical="center" wrapText="1" readingOrder="1"/>
    </xf>
    <xf numFmtId="0" fontId="11" fillId="2" borderId="10" xfId="0" applyFont="1" applyFill="1" applyBorder="1" applyAlignment="1">
      <alignment horizontal="center" vertical="center" wrapText="1" readingOrder="1"/>
    </xf>
    <xf numFmtId="0" fontId="8" fillId="9" borderId="3" xfId="0" applyFont="1" applyFill="1" applyBorder="1" applyAlignment="1">
      <alignment horizontal="center" vertical="center" wrapText="1" readingOrder="1"/>
    </xf>
    <xf numFmtId="0" fontId="8" fillId="9" borderId="2" xfId="0" applyFont="1" applyFill="1" applyBorder="1" applyAlignment="1">
      <alignment horizontal="center" vertical="center" wrapText="1" readingOrder="1"/>
    </xf>
    <xf numFmtId="0" fontId="8" fillId="9" borderId="4" xfId="0" applyFont="1" applyFill="1" applyBorder="1" applyAlignment="1">
      <alignment horizontal="center" vertical="center" wrapText="1" readingOrder="1"/>
    </xf>
    <xf numFmtId="0" fontId="15" fillId="10" borderId="3" xfId="0" applyFont="1" applyFill="1" applyBorder="1" applyAlignment="1">
      <alignment horizontal="center" vertical="center" wrapText="1" readingOrder="1"/>
    </xf>
    <xf numFmtId="0" fontId="15" fillId="10" borderId="2" xfId="0" applyFont="1" applyFill="1" applyBorder="1" applyAlignment="1">
      <alignment horizontal="center" vertical="center" wrapText="1" readingOrder="1"/>
    </xf>
    <xf numFmtId="0" fontId="15" fillId="10" borderId="4" xfId="0" applyFont="1" applyFill="1" applyBorder="1" applyAlignment="1">
      <alignment horizontal="center" vertical="center" wrapText="1" readingOrder="1"/>
    </xf>
    <xf numFmtId="0" fontId="10" fillId="2" borderId="2" xfId="0" quotePrefix="1" applyFont="1" applyFill="1" applyBorder="1" applyAlignment="1">
      <alignment horizontal="center" vertical="center" wrapText="1"/>
    </xf>
    <xf numFmtId="0" fontId="10" fillId="2" borderId="4" xfId="0" quotePrefix="1" applyFont="1" applyFill="1" applyBorder="1" applyAlignment="1">
      <alignment horizontal="center" vertical="center" wrapText="1"/>
    </xf>
    <xf numFmtId="0" fontId="42" fillId="0" borderId="6" xfId="3" quotePrefix="1" applyFont="1" applyBorder="1" applyAlignment="1">
      <alignment horizontal="justify" vertical="center" wrapText="1"/>
    </xf>
    <xf numFmtId="0" fontId="10" fillId="0" borderId="5" xfId="3" quotePrefix="1" applyFont="1" applyBorder="1" applyAlignment="1">
      <alignment horizontal="justify" vertical="center" wrapText="1"/>
    </xf>
    <xf numFmtId="0" fontId="10" fillId="0" borderId="7" xfId="3" quotePrefix="1" applyFont="1" applyBorder="1" applyAlignment="1">
      <alignment horizontal="justify" vertical="center" wrapText="1"/>
    </xf>
    <xf numFmtId="0" fontId="47" fillId="0" borderId="3" xfId="13" quotePrefix="1" applyFont="1" applyBorder="1" applyAlignment="1">
      <alignment horizontal="center" vertical="center" wrapText="1"/>
    </xf>
    <xf numFmtId="0" fontId="47" fillId="0" borderId="2" xfId="13" quotePrefix="1" applyFont="1" applyBorder="1" applyAlignment="1">
      <alignment horizontal="center" vertical="center" wrapText="1"/>
    </xf>
    <xf numFmtId="0" fontId="47" fillId="0" borderId="4" xfId="13" quotePrefix="1" applyFont="1" applyBorder="1" applyAlignment="1">
      <alignment horizontal="center" vertical="center" wrapText="1"/>
    </xf>
    <xf numFmtId="0" fontId="10" fillId="0" borderId="0" xfId="0" quotePrefix="1" applyFont="1" applyAlignment="1">
      <alignment horizontal="justify" vertical="center" wrapText="1"/>
    </xf>
    <xf numFmtId="0" fontId="10" fillId="0" borderId="12" xfId="0" quotePrefix="1" applyFont="1" applyBorder="1" applyAlignment="1">
      <alignment horizontal="justify" vertical="center" wrapText="1"/>
    </xf>
    <xf numFmtId="0" fontId="10" fillId="0" borderId="11" xfId="0" quotePrefix="1" applyFont="1" applyBorder="1" applyAlignment="1">
      <alignment horizontal="left" vertical="top" wrapText="1"/>
    </xf>
    <xf numFmtId="0" fontId="10" fillId="0" borderId="0" xfId="0" quotePrefix="1" applyFont="1" applyAlignment="1">
      <alignment horizontal="left" vertical="top" wrapText="1"/>
    </xf>
    <xf numFmtId="0" fontId="10" fillId="0" borderId="12" xfId="0" quotePrefix="1" applyFont="1" applyBorder="1" applyAlignment="1">
      <alignment horizontal="left" vertical="top" wrapText="1"/>
    </xf>
    <xf numFmtId="0" fontId="8" fillId="9" borderId="11" xfId="0" applyFont="1" applyFill="1" applyBorder="1" applyAlignment="1">
      <alignment horizontal="left" vertical="center" wrapText="1"/>
    </xf>
    <xf numFmtId="0" fontId="8" fillId="9" borderId="12" xfId="0" applyFont="1" applyFill="1" applyBorder="1" applyAlignment="1">
      <alignment horizontal="left" vertical="center" wrapText="1"/>
    </xf>
    <xf numFmtId="0" fontId="8" fillId="9" borderId="8" xfId="0" applyFont="1" applyFill="1" applyBorder="1" applyAlignment="1">
      <alignment horizontal="left" vertical="center" wrapText="1"/>
    </xf>
    <xf numFmtId="0" fontId="8" fillId="9" borderId="10" xfId="0" applyFont="1" applyFill="1" applyBorder="1" applyAlignment="1">
      <alignment horizontal="left" vertical="center" wrapText="1"/>
    </xf>
    <xf numFmtId="0" fontId="8" fillId="9" borderId="8" xfId="0" applyFont="1" applyFill="1" applyBorder="1" applyAlignment="1">
      <alignment horizontal="center" vertical="center" wrapText="1"/>
    </xf>
    <xf numFmtId="0" fontId="8" fillId="9" borderId="10"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25" xfId="0" applyFont="1" applyBorder="1" applyAlignment="1">
      <alignment horizontal="center" vertical="center" wrapText="1"/>
    </xf>
    <xf numFmtId="0" fontId="8" fillId="9" borderId="20" xfId="0" applyFont="1" applyFill="1" applyBorder="1" applyAlignment="1">
      <alignment horizontal="center" vertical="center" wrapText="1"/>
    </xf>
    <xf numFmtId="0" fontId="10" fillId="0" borderId="101" xfId="0" quotePrefix="1" applyFont="1" applyBorder="1" applyAlignment="1">
      <alignment horizontal="left" vertical="top" wrapText="1"/>
    </xf>
    <xf numFmtId="0" fontId="10" fillId="0" borderId="102" xfId="0" quotePrefix="1" applyFont="1" applyBorder="1" applyAlignment="1">
      <alignment horizontal="left" vertical="top" wrapText="1"/>
    </xf>
    <xf numFmtId="0" fontId="10" fillId="0" borderId="98" xfId="0" quotePrefix="1" applyFont="1" applyBorder="1" applyAlignment="1">
      <alignment horizontal="left" vertical="top" wrapText="1"/>
    </xf>
    <xf numFmtId="0" fontId="10" fillId="0" borderId="99" xfId="0" quotePrefix="1" applyFont="1" applyBorder="1" applyAlignment="1">
      <alignment horizontal="left" vertical="top" wrapText="1"/>
    </xf>
    <xf numFmtId="0" fontId="10" fillId="0" borderId="100" xfId="0" quotePrefix="1" applyFont="1" applyBorder="1" applyAlignment="1">
      <alignment horizontal="left" vertical="top" wrapText="1"/>
    </xf>
    <xf numFmtId="0" fontId="8" fillId="0" borderId="101" xfId="0" quotePrefix="1" applyFont="1" applyBorder="1" applyAlignment="1">
      <alignment horizontal="left" vertical="top" wrapText="1"/>
    </xf>
    <xf numFmtId="0" fontId="8" fillId="0" borderId="0" xfId="0" quotePrefix="1" applyFont="1" applyAlignment="1">
      <alignment horizontal="left" vertical="top" wrapText="1"/>
    </xf>
    <xf numFmtId="0" fontId="8" fillId="0" borderId="102" xfId="0" quotePrefix="1" applyFont="1" applyBorder="1" applyAlignment="1">
      <alignment horizontal="left" vertical="top" wrapText="1"/>
    </xf>
    <xf numFmtId="0" fontId="10" fillId="0" borderId="3" xfId="0" quotePrefix="1" applyFont="1" applyBorder="1" applyAlignment="1">
      <alignment horizontal="left" vertical="center" wrapText="1"/>
    </xf>
    <xf numFmtId="0" fontId="10" fillId="0" borderId="2" xfId="0" quotePrefix="1" applyFont="1" applyBorder="1" applyAlignment="1">
      <alignment horizontal="left" vertical="center" wrapText="1"/>
    </xf>
    <xf numFmtId="0" fontId="10" fillId="0" borderId="4" xfId="0" quotePrefix="1" applyFont="1" applyBorder="1" applyAlignment="1">
      <alignment horizontal="left" vertical="center" wrapText="1"/>
    </xf>
    <xf numFmtId="0" fontId="14" fillId="11" borderId="5" xfId="0" applyFont="1" applyFill="1" applyBorder="1" applyAlignment="1">
      <alignment horizontal="left" vertical="center" wrapText="1"/>
    </xf>
    <xf numFmtId="0" fontId="10" fillId="0" borderId="6" xfId="3" quotePrefix="1" applyFont="1" applyBorder="1" applyAlignment="1">
      <alignment horizontal="left" vertical="top" wrapText="1"/>
    </xf>
    <xf numFmtId="0" fontId="10" fillId="0" borderId="5" xfId="3" quotePrefix="1" applyFont="1" applyBorder="1" applyAlignment="1">
      <alignment horizontal="left" vertical="top" wrapText="1"/>
    </xf>
    <xf numFmtId="0" fontId="10" fillId="0" borderId="7" xfId="3" quotePrefix="1" applyFont="1" applyBorder="1" applyAlignment="1">
      <alignment horizontal="left" vertical="top" wrapText="1"/>
    </xf>
    <xf numFmtId="0" fontId="10" fillId="0" borderId="11" xfId="3" quotePrefix="1" applyFont="1" applyBorder="1" applyAlignment="1">
      <alignment horizontal="left" vertical="top" wrapText="1"/>
    </xf>
    <xf numFmtId="0" fontId="10" fillId="0" borderId="0" xfId="3" quotePrefix="1" applyFont="1" applyAlignment="1">
      <alignment horizontal="left" vertical="top" wrapText="1"/>
    </xf>
    <xf numFmtId="0" fontId="10" fillId="0" borderId="12" xfId="3" quotePrefix="1" applyFont="1" applyBorder="1" applyAlignment="1">
      <alignment horizontal="left" vertical="top" wrapText="1"/>
    </xf>
    <xf numFmtId="0" fontId="10" fillId="0" borderId="8" xfId="3" quotePrefix="1" applyFont="1" applyBorder="1" applyAlignment="1">
      <alignment horizontal="left" vertical="top" wrapText="1"/>
    </xf>
    <xf numFmtId="0" fontId="10" fillId="0" borderId="9" xfId="3" quotePrefix="1" applyFont="1" applyBorder="1" applyAlignment="1">
      <alignment horizontal="left" vertical="top" wrapText="1"/>
    </xf>
    <xf numFmtId="0" fontId="10" fillId="0" borderId="10" xfId="3" quotePrefix="1" applyFont="1" applyBorder="1" applyAlignment="1">
      <alignment horizontal="left" vertical="top" wrapText="1"/>
    </xf>
    <xf numFmtId="0" fontId="8" fillId="9" borderId="3"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8" fillId="9" borderId="4"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2" borderId="20"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0" xfId="0" applyFont="1" applyAlignment="1">
      <alignment horizontal="center" vertical="center" wrapText="1"/>
    </xf>
    <xf numFmtId="0" fontId="10" fillId="0" borderId="12"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8" fillId="13" borderId="94" xfId="6" applyFont="1" applyFill="1" applyBorder="1" applyAlignment="1">
      <alignment horizontal="left" vertical="center" wrapText="1"/>
    </xf>
    <xf numFmtId="0" fontId="18" fillId="13" borderId="95" xfId="6" applyFont="1" applyFill="1" applyBorder="1" applyAlignment="1">
      <alignment horizontal="left" vertical="center" wrapText="1"/>
    </xf>
    <xf numFmtId="0" fontId="18" fillId="13" borderId="67" xfId="6" applyFont="1" applyFill="1" applyBorder="1" applyAlignment="1">
      <alignment horizontal="left" vertical="center" wrapText="1"/>
    </xf>
    <xf numFmtId="0" fontId="31" fillId="13" borderId="68" xfId="6" applyFont="1" applyFill="1" applyBorder="1" applyAlignment="1">
      <alignment horizontal="right" vertical="center" wrapText="1"/>
    </xf>
    <xf numFmtId="0" fontId="31" fillId="13" borderId="69" xfId="6" applyFont="1" applyFill="1" applyBorder="1" applyAlignment="1">
      <alignment horizontal="right" vertical="center" wrapText="1"/>
    </xf>
    <xf numFmtId="0" fontId="31" fillId="13" borderId="91" xfId="6" applyFont="1" applyFill="1" applyBorder="1" applyAlignment="1">
      <alignment horizontal="right" vertical="center" wrapText="1"/>
    </xf>
    <xf numFmtId="0" fontId="29" fillId="13" borderId="68" xfId="6" applyFont="1" applyFill="1" applyBorder="1" applyAlignment="1">
      <alignment horizontal="center" vertical="center" wrapText="1"/>
    </xf>
    <xf numFmtId="0" fontId="29" fillId="13" borderId="69" xfId="6" applyFont="1" applyFill="1" applyBorder="1" applyAlignment="1">
      <alignment horizontal="center" vertical="center" wrapText="1"/>
    </xf>
    <xf numFmtId="0" fontId="29" fillId="13" borderId="91" xfId="6" applyFont="1" applyFill="1" applyBorder="1" applyAlignment="1">
      <alignment horizontal="center" vertical="center" wrapText="1"/>
    </xf>
    <xf numFmtId="0" fontId="18" fillId="13" borderId="83" xfId="6" applyFont="1" applyFill="1" applyBorder="1" applyAlignment="1">
      <alignment horizontal="left" vertical="center" wrapText="1"/>
    </xf>
    <xf numFmtId="0" fontId="18" fillId="13" borderId="9" xfId="6" applyFont="1" applyFill="1" applyBorder="1" applyAlignment="1">
      <alignment horizontal="left" vertical="center" wrapText="1"/>
    </xf>
    <xf numFmtId="0" fontId="18" fillId="13" borderId="73" xfId="6" applyFont="1" applyFill="1" applyBorder="1" applyAlignment="1">
      <alignment horizontal="left" vertical="center" wrapText="1"/>
    </xf>
    <xf numFmtId="0" fontId="29" fillId="0" borderId="9" xfId="20" applyFont="1" applyBorder="1" applyAlignment="1">
      <alignment horizontal="center" vertical="center" wrapText="1"/>
    </xf>
    <xf numFmtId="0" fontId="30" fillId="0" borderId="0" xfId="20" applyFont="1" applyAlignment="1">
      <alignment horizontal="center" vertical="center" wrapText="1"/>
    </xf>
    <xf numFmtId="0" fontId="29" fillId="13" borderId="3" xfId="20" applyFont="1" applyFill="1" applyBorder="1" applyAlignment="1">
      <alignment horizontal="left" vertical="center" wrapText="1"/>
    </xf>
    <xf numFmtId="0" fontId="29" fillId="13" borderId="2" xfId="20" applyFont="1" applyFill="1" applyBorder="1" applyAlignment="1">
      <alignment horizontal="left" vertical="center" wrapText="1"/>
    </xf>
    <xf numFmtId="0" fontId="29" fillId="13" borderId="4" xfId="20" applyFont="1" applyFill="1" applyBorder="1" applyAlignment="1">
      <alignment horizontal="left" vertical="center" wrapText="1"/>
    </xf>
    <xf numFmtId="0" fontId="23" fillId="12" borderId="3" xfId="20" applyFont="1" applyFill="1" applyBorder="1" applyAlignment="1" applyProtection="1">
      <alignment horizontal="center" vertical="center"/>
      <protection locked="0"/>
    </xf>
    <xf numFmtId="0" fontId="23" fillId="12" borderId="2" xfId="20" applyFont="1" applyFill="1" applyBorder="1" applyAlignment="1" applyProtection="1">
      <alignment horizontal="center" vertical="center"/>
      <protection locked="0"/>
    </xf>
    <xf numFmtId="0" fontId="23" fillId="12" borderId="4" xfId="20" applyFont="1" applyFill="1" applyBorder="1" applyAlignment="1" applyProtection="1">
      <alignment horizontal="center" vertical="center"/>
      <protection locked="0"/>
    </xf>
    <xf numFmtId="0" fontId="29" fillId="0" borderId="1" xfId="14" applyFont="1" applyBorder="1" applyAlignment="1">
      <alignment horizontal="center" vertical="center"/>
    </xf>
    <xf numFmtId="0" fontId="23" fillId="0" borderId="0" xfId="6" applyFont="1" applyAlignment="1" applyProtection="1">
      <alignment horizontal="left" vertical="center" wrapText="1"/>
      <protection locked="0"/>
    </xf>
    <xf numFmtId="0" fontId="43" fillId="13" borderId="68" xfId="6" applyFont="1" applyFill="1" applyBorder="1" applyAlignment="1">
      <alignment horizontal="center" vertical="center" wrapText="1"/>
    </xf>
    <xf numFmtId="0" fontId="43" fillId="13" borderId="69" xfId="6" applyFont="1" applyFill="1" applyBorder="1" applyAlignment="1">
      <alignment horizontal="center" vertical="center" wrapText="1"/>
    </xf>
    <xf numFmtId="0" fontId="43" fillId="13" borderId="96" xfId="6" applyFont="1" applyFill="1" applyBorder="1" applyAlignment="1">
      <alignment horizontal="center" vertical="center" wrapText="1"/>
    </xf>
    <xf numFmtId="0" fontId="18" fillId="13" borderId="42" xfId="6" applyFont="1" applyFill="1" applyBorder="1" applyAlignment="1">
      <alignment horizontal="left" vertical="center" wrapText="1"/>
    </xf>
    <xf numFmtId="0" fontId="18" fillId="13" borderId="1" xfId="6" applyFont="1" applyFill="1" applyBorder="1" applyAlignment="1">
      <alignment horizontal="left" vertical="center" wrapText="1"/>
    </xf>
    <xf numFmtId="0" fontId="38" fillId="0" borderId="0" xfId="14" applyFont="1" applyAlignment="1" applyProtection="1">
      <alignment horizontal="center" vertical="center"/>
      <protection hidden="1"/>
    </xf>
    <xf numFmtId="0" fontId="21" fillId="0" borderId="1" xfId="14" applyFont="1" applyBorder="1" applyAlignment="1" applyProtection="1">
      <alignment horizontal="center" vertical="center"/>
      <protection locked="0"/>
    </xf>
    <xf numFmtId="0" fontId="27" fillId="0" borderId="1" xfId="16" applyFont="1" applyBorder="1" applyAlignment="1" applyProtection="1">
      <alignment horizontal="center" vertical="center" wrapText="1"/>
      <protection locked="0"/>
    </xf>
    <xf numFmtId="0" fontId="23" fillId="16" borderId="6" xfId="14" applyFont="1" applyFill="1" applyBorder="1" applyAlignment="1" applyProtection="1">
      <alignment horizontal="center" vertical="center" wrapText="1"/>
      <protection hidden="1"/>
    </xf>
    <xf numFmtId="0" fontId="23" fillId="16" borderId="5" xfId="14" applyFont="1" applyFill="1" applyBorder="1" applyAlignment="1" applyProtection="1">
      <alignment horizontal="center" vertical="center" wrapText="1"/>
      <protection hidden="1"/>
    </xf>
    <xf numFmtId="0" fontId="23" fillId="16" borderId="7" xfId="14" applyFont="1" applyFill="1" applyBorder="1" applyAlignment="1" applyProtection="1">
      <alignment horizontal="center" vertical="center" wrapText="1"/>
      <protection hidden="1"/>
    </xf>
    <xf numFmtId="0" fontId="23" fillId="16" borderId="8" xfId="14" applyFont="1" applyFill="1" applyBorder="1" applyAlignment="1" applyProtection="1">
      <alignment horizontal="center" vertical="center" wrapText="1"/>
      <protection hidden="1"/>
    </xf>
    <xf numFmtId="0" fontId="23" fillId="16" borderId="9" xfId="14" applyFont="1" applyFill="1" applyBorder="1" applyAlignment="1" applyProtection="1">
      <alignment horizontal="center" vertical="center" wrapText="1"/>
      <protection hidden="1"/>
    </xf>
    <xf numFmtId="0" fontId="23" fillId="16" borderId="10" xfId="14" applyFont="1" applyFill="1" applyBorder="1" applyAlignment="1" applyProtection="1">
      <alignment horizontal="center" vertical="center" wrapText="1"/>
      <protection hidden="1"/>
    </xf>
    <xf numFmtId="0" fontId="38" fillId="0" borderId="0" xfId="14" applyFont="1" applyAlignment="1">
      <alignment horizontal="right" vertical="center"/>
    </xf>
    <xf numFmtId="0" fontId="23" fillId="16" borderId="1" xfId="14" applyFont="1" applyFill="1" applyBorder="1" applyAlignment="1" applyProtection="1">
      <alignment horizontal="center" vertical="center" wrapText="1"/>
      <protection hidden="1"/>
    </xf>
    <xf numFmtId="0" fontId="29" fillId="13" borderId="79" xfId="6" applyFont="1" applyFill="1" applyBorder="1" applyAlignment="1">
      <alignment horizontal="center" vertical="center" wrapText="1"/>
    </xf>
    <xf numFmtId="0" fontId="29" fillId="13" borderId="66" xfId="6" applyFont="1" applyFill="1" applyBorder="1" applyAlignment="1">
      <alignment horizontal="center" vertical="center" wrapText="1"/>
    </xf>
    <xf numFmtId="0" fontId="29" fillId="13" borderId="64" xfId="6" applyFont="1" applyFill="1" applyBorder="1" applyAlignment="1">
      <alignment horizontal="center" vertical="center" wrapText="1"/>
    </xf>
    <xf numFmtId="0" fontId="29" fillId="13" borderId="55" xfId="6" applyFont="1" applyFill="1" applyBorder="1" applyAlignment="1">
      <alignment horizontal="center" vertical="center" wrapText="1"/>
    </xf>
    <xf numFmtId="0" fontId="29" fillId="13" borderId="38" xfId="6" applyFont="1" applyFill="1" applyBorder="1" applyAlignment="1">
      <alignment horizontal="center" vertical="center" wrapText="1"/>
    </xf>
    <xf numFmtId="0" fontId="29" fillId="13" borderId="35" xfId="6" applyFont="1" applyFill="1" applyBorder="1" applyAlignment="1">
      <alignment horizontal="center" vertical="center" wrapText="1"/>
    </xf>
    <xf numFmtId="0" fontId="29" fillId="13" borderId="83" xfId="6" applyFont="1" applyFill="1" applyBorder="1" applyAlignment="1">
      <alignment horizontal="center" vertical="center" wrapText="1"/>
    </xf>
    <xf numFmtId="0" fontId="29" fillId="13" borderId="9" xfId="6" applyFont="1" applyFill="1" applyBorder="1" applyAlignment="1">
      <alignment horizontal="center" vertical="center" wrapText="1"/>
    </xf>
    <xf numFmtId="0" fontId="29" fillId="13" borderId="73" xfId="6" applyFont="1" applyFill="1" applyBorder="1" applyAlignment="1">
      <alignment horizontal="center" vertical="center" wrapText="1"/>
    </xf>
    <xf numFmtId="0" fontId="32" fillId="13" borderId="57" xfId="6" applyFont="1" applyFill="1" applyBorder="1" applyAlignment="1">
      <alignment horizontal="center" vertical="center"/>
    </xf>
    <xf numFmtId="0" fontId="32" fillId="13" borderId="52" xfId="6" applyFont="1" applyFill="1" applyBorder="1" applyAlignment="1">
      <alignment horizontal="center" vertical="center"/>
    </xf>
    <xf numFmtId="0" fontId="32" fillId="13" borderId="62" xfId="6" applyFont="1" applyFill="1" applyBorder="1" applyAlignment="1">
      <alignment horizontal="center" vertical="center"/>
    </xf>
    <xf numFmtId="9" fontId="32" fillId="13" borderId="58" xfId="6" applyNumberFormat="1" applyFont="1" applyFill="1" applyBorder="1" applyAlignment="1">
      <alignment horizontal="center" vertical="center"/>
    </xf>
    <xf numFmtId="9" fontId="32" fillId="13" borderId="2" xfId="6" applyNumberFormat="1" applyFont="1" applyFill="1" applyBorder="1" applyAlignment="1">
      <alignment horizontal="center" vertical="center"/>
    </xf>
    <xf numFmtId="9" fontId="32" fillId="13" borderId="63" xfId="6" applyNumberFormat="1" applyFont="1" applyFill="1" applyBorder="1" applyAlignment="1">
      <alignment horizontal="center" vertical="center"/>
    </xf>
    <xf numFmtId="0" fontId="18" fillId="13" borderId="60" xfId="6" applyFont="1" applyFill="1" applyBorder="1" applyAlignment="1">
      <alignment horizontal="left" vertical="center" wrapText="1"/>
    </xf>
    <xf numFmtId="0" fontId="18" fillId="13" borderId="37" xfId="6" applyFont="1" applyFill="1" applyBorder="1" applyAlignment="1">
      <alignment horizontal="left" vertical="center" wrapText="1"/>
    </xf>
    <xf numFmtId="0" fontId="18" fillId="13" borderId="44" xfId="6" applyFont="1" applyFill="1" applyBorder="1" applyAlignment="1">
      <alignment horizontal="left" vertical="center" wrapText="1"/>
    </xf>
    <xf numFmtId="0" fontId="18" fillId="13" borderId="45" xfId="6" applyFont="1" applyFill="1" applyBorder="1" applyAlignment="1">
      <alignment horizontal="left" vertical="center" wrapText="1"/>
    </xf>
    <xf numFmtId="0" fontId="29" fillId="13" borderId="78" xfId="6" applyFont="1" applyFill="1" applyBorder="1" applyAlignment="1">
      <alignment horizontal="center" vertical="center" wrapText="1"/>
    </xf>
    <xf numFmtId="0" fontId="29" fillId="13" borderId="82" xfId="6" applyFont="1" applyFill="1" applyBorder="1" applyAlignment="1">
      <alignment horizontal="center" vertical="center" wrapText="1"/>
    </xf>
    <xf numFmtId="0" fontId="29" fillId="13" borderId="54" xfId="6" applyFont="1" applyFill="1" applyBorder="1" applyAlignment="1">
      <alignment horizontal="center" vertical="center" wrapText="1"/>
    </xf>
    <xf numFmtId="0" fontId="29" fillId="13" borderId="53" xfId="6" applyFont="1" applyFill="1" applyBorder="1" applyAlignment="1">
      <alignment horizontal="center" vertical="center" wrapText="1"/>
    </xf>
    <xf numFmtId="0" fontId="29" fillId="13" borderId="56" xfId="6" applyFont="1" applyFill="1" applyBorder="1" applyAlignment="1">
      <alignment horizontal="center" vertical="center" wrapText="1"/>
    </xf>
    <xf numFmtId="0" fontId="29" fillId="13" borderId="11" xfId="6" applyFont="1" applyFill="1" applyBorder="1" applyAlignment="1">
      <alignment horizontal="center" vertical="center" wrapText="1"/>
    </xf>
    <xf numFmtId="0" fontId="29" fillId="13" borderId="12" xfId="6" applyFont="1" applyFill="1" applyBorder="1" applyAlignment="1">
      <alignment horizontal="center" vertical="center" wrapText="1"/>
    </xf>
    <xf numFmtId="0" fontId="29" fillId="13" borderId="86" xfId="6" applyFont="1" applyFill="1" applyBorder="1" applyAlignment="1">
      <alignment horizontal="center" vertical="center" wrapText="1"/>
    </xf>
    <xf numFmtId="0" fontId="29" fillId="13" borderId="87" xfId="6" applyFont="1" applyFill="1" applyBorder="1" applyAlignment="1">
      <alignment horizontal="center" vertical="center" wrapText="1"/>
    </xf>
    <xf numFmtId="0" fontId="45" fillId="0" borderId="0" xfId="6" applyFont="1" applyAlignment="1" applyProtection="1">
      <alignment horizontal="left" vertical="center" wrapText="1"/>
      <protection locked="0"/>
    </xf>
    <xf numFmtId="0" fontId="29" fillId="13" borderId="77" xfId="6" applyFont="1" applyFill="1" applyBorder="1" applyAlignment="1">
      <alignment horizontal="center" vertical="center" wrapText="1"/>
    </xf>
    <xf numFmtId="0" fontId="29" fillId="13" borderId="81" xfId="6" applyFont="1" applyFill="1" applyBorder="1" applyAlignment="1">
      <alignment horizontal="center" vertical="center" wrapText="1"/>
    </xf>
    <xf numFmtId="0" fontId="29" fillId="13" borderId="70" xfId="6" applyFont="1" applyFill="1" applyBorder="1" applyAlignment="1">
      <alignment horizontal="center" vertical="center" wrapText="1"/>
    </xf>
    <xf numFmtId="0" fontId="18" fillId="0" borderId="38" xfId="14" applyFont="1" applyBorder="1" applyAlignment="1">
      <alignment horizontal="center" vertical="center" wrapText="1"/>
    </xf>
    <xf numFmtId="0" fontId="19" fillId="0" borderId="38" xfId="14" applyFont="1" applyBorder="1" applyAlignment="1" applyProtection="1">
      <alignment horizontal="center" vertical="center" wrapText="1"/>
      <protection locked="0"/>
    </xf>
    <xf numFmtId="0" fontId="19" fillId="12" borderId="0" xfId="3" applyFont="1" applyFill="1" applyAlignment="1">
      <alignment horizontal="center" vertical="center" wrapText="1"/>
    </xf>
    <xf numFmtId="0" fontId="19" fillId="0" borderId="0" xfId="14" applyFont="1" applyAlignment="1" applyProtection="1">
      <alignment horizontal="right" vertical="center"/>
      <protection locked="0"/>
    </xf>
    <xf numFmtId="0" fontId="19" fillId="12" borderId="0" xfId="14" applyFont="1" applyFill="1" applyAlignment="1" applyProtection="1">
      <alignment horizontal="left" vertical="center"/>
      <protection locked="0"/>
    </xf>
    <xf numFmtId="0" fontId="22" fillId="17" borderId="0" xfId="14" applyFont="1" applyFill="1" applyAlignment="1" applyProtection="1">
      <alignment horizontal="center" vertical="center" wrapText="1"/>
      <protection hidden="1"/>
    </xf>
    <xf numFmtId="0" fontId="21" fillId="12" borderId="1" xfId="14" applyFont="1" applyFill="1" applyBorder="1" applyAlignment="1" applyProtection="1">
      <alignment horizontal="center" vertical="center"/>
      <protection locked="0"/>
    </xf>
    <xf numFmtId="0" fontId="23" fillId="15" borderId="1" xfId="14" applyFont="1" applyFill="1" applyBorder="1" applyAlignment="1" applyProtection="1">
      <alignment horizontal="center" vertical="center" wrapText="1"/>
      <protection locked="0"/>
    </xf>
    <xf numFmtId="9" fontId="23" fillId="14" borderId="1" xfId="14" applyNumberFormat="1" applyFont="1" applyFill="1" applyBorder="1" applyAlignment="1" applyProtection="1">
      <alignment horizontal="center" vertical="center"/>
      <protection hidden="1"/>
    </xf>
    <xf numFmtId="9" fontId="23" fillId="14" borderId="1" xfId="15" applyFont="1" applyFill="1" applyBorder="1" applyAlignment="1" applyProtection="1">
      <alignment horizontal="center" vertical="center"/>
      <protection hidden="1"/>
    </xf>
    <xf numFmtId="0" fontId="21" fillId="0" borderId="0" xfId="14" applyFont="1" applyAlignment="1">
      <alignment horizontal="right" vertical="center"/>
    </xf>
    <xf numFmtId="0" fontId="23" fillId="0" borderId="0" xfId="14" applyFont="1" applyAlignment="1">
      <alignment vertical="center"/>
    </xf>
    <xf numFmtId="0" fontId="32" fillId="13" borderId="80" xfId="6" applyFont="1" applyFill="1" applyBorder="1" applyAlignment="1">
      <alignment horizontal="center" vertical="center" wrapText="1"/>
    </xf>
    <xf numFmtId="0" fontId="32" fillId="13" borderId="89" xfId="6" applyFont="1" applyFill="1" applyBorder="1" applyAlignment="1">
      <alignment horizontal="center" vertical="center" wrapText="1"/>
    </xf>
    <xf numFmtId="0" fontId="31" fillId="13" borderId="68" xfId="6" applyFont="1" applyFill="1" applyBorder="1" applyAlignment="1">
      <alignment horizontal="center" vertical="center" wrapText="1"/>
    </xf>
    <xf numFmtId="0" fontId="31" fillId="13" borderId="69" xfId="6" applyFont="1" applyFill="1" applyBorder="1" applyAlignment="1">
      <alignment horizontal="center" vertical="center" wrapText="1"/>
    </xf>
    <xf numFmtId="0" fontId="31" fillId="13" borderId="91" xfId="6" applyFont="1" applyFill="1" applyBorder="1" applyAlignment="1">
      <alignment horizontal="center" vertical="center" wrapText="1"/>
    </xf>
    <xf numFmtId="0" fontId="31" fillId="13" borderId="80" xfId="6" applyFont="1" applyFill="1" applyBorder="1" applyAlignment="1">
      <alignment horizontal="center" vertical="center" wrapText="1"/>
    </xf>
    <xf numFmtId="0" fontId="31" fillId="13" borderId="89" xfId="6" applyFont="1" applyFill="1" applyBorder="1" applyAlignment="1">
      <alignment horizontal="center" vertical="center" wrapText="1"/>
    </xf>
    <xf numFmtId="0" fontId="21" fillId="0" borderId="68" xfId="6" applyFont="1" applyBorder="1" applyAlignment="1" applyProtection="1">
      <alignment horizontal="center"/>
      <protection locked="0"/>
    </xf>
    <xf numFmtId="0" fontId="21" fillId="0" borderId="47" xfId="6" applyFont="1" applyBorder="1" applyAlignment="1" applyProtection="1">
      <alignment horizontal="center"/>
      <protection locked="0"/>
    </xf>
    <xf numFmtId="164" fontId="21" fillId="12" borderId="49" xfId="22" applyNumberFormat="1" applyFont="1" applyFill="1" applyBorder="1" applyAlignment="1" applyProtection="1">
      <alignment horizontal="center" vertical="center"/>
      <protection locked="0"/>
    </xf>
    <xf numFmtId="164" fontId="21" fillId="12" borderId="51" xfId="22" applyNumberFormat="1" applyFont="1" applyFill="1" applyBorder="1" applyAlignment="1" applyProtection="1">
      <alignment horizontal="center" vertical="center"/>
      <protection locked="0"/>
    </xf>
    <xf numFmtId="164" fontId="21" fillId="12" borderId="3" xfId="22" applyNumberFormat="1" applyFont="1" applyFill="1" applyBorder="1" applyAlignment="1" applyProtection="1">
      <alignment horizontal="center" vertical="center"/>
      <protection locked="0"/>
    </xf>
    <xf numFmtId="164" fontId="21" fillId="12" borderId="4" xfId="22" applyNumberFormat="1" applyFont="1" applyFill="1" applyBorder="1" applyAlignment="1" applyProtection="1">
      <alignment horizontal="center" vertical="center"/>
      <protection locked="0"/>
    </xf>
    <xf numFmtId="164" fontId="21" fillId="12" borderId="65" xfId="22" applyNumberFormat="1" applyFont="1" applyFill="1" applyBorder="1" applyAlignment="1" applyProtection="1">
      <alignment horizontal="center" vertical="center"/>
      <protection locked="0"/>
    </xf>
    <xf numFmtId="164" fontId="21" fillId="12" borderId="50" xfId="22" applyNumberFormat="1" applyFont="1" applyFill="1" applyBorder="1" applyAlignment="1" applyProtection="1">
      <alignment horizontal="center" vertical="center"/>
      <protection locked="0"/>
    </xf>
    <xf numFmtId="0" fontId="32" fillId="13" borderId="68" xfId="6" applyFont="1" applyFill="1" applyBorder="1" applyAlignment="1" applyProtection="1">
      <alignment horizontal="right"/>
      <protection locked="0"/>
    </xf>
    <xf numFmtId="0" fontId="32" fillId="13" borderId="69" xfId="6" applyFont="1" applyFill="1" applyBorder="1" applyAlignment="1" applyProtection="1">
      <alignment horizontal="right"/>
      <protection locked="0"/>
    </xf>
    <xf numFmtId="0" fontId="32" fillId="13" borderId="91" xfId="6" applyFont="1" applyFill="1" applyBorder="1" applyAlignment="1" applyProtection="1">
      <alignment horizontal="right"/>
      <protection locked="0"/>
    </xf>
    <xf numFmtId="0" fontId="31" fillId="0" borderId="47" xfId="6" applyFont="1" applyBorder="1" applyAlignment="1" applyProtection="1">
      <alignment horizontal="left" vertical="center"/>
      <protection locked="0"/>
    </xf>
    <xf numFmtId="0" fontId="31" fillId="0" borderId="0" xfId="6" applyFont="1" applyAlignment="1" applyProtection="1">
      <alignment horizontal="left" vertical="center"/>
      <protection locked="0"/>
    </xf>
    <xf numFmtId="0" fontId="29" fillId="13" borderId="84" xfId="6" applyFont="1" applyFill="1" applyBorder="1" applyAlignment="1">
      <alignment horizontal="center" vertical="center" wrapText="1"/>
    </xf>
    <xf numFmtId="0" fontId="32" fillId="13" borderId="39" xfId="6" applyFont="1" applyFill="1" applyBorder="1" applyAlignment="1">
      <alignment horizontal="center" vertical="center" wrapText="1"/>
    </xf>
    <xf numFmtId="0" fontId="32" fillId="13" borderId="40" xfId="6" applyFont="1" applyFill="1" applyBorder="1" applyAlignment="1">
      <alignment horizontal="center" vertical="center" wrapText="1"/>
    </xf>
    <xf numFmtId="0" fontId="32" fillId="13" borderId="41" xfId="6" applyFont="1" applyFill="1" applyBorder="1" applyAlignment="1">
      <alignment horizontal="center" vertical="center" wrapText="1"/>
    </xf>
    <xf numFmtId="0" fontId="32" fillId="13" borderId="49" xfId="6" applyFont="1" applyFill="1" applyBorder="1" applyAlignment="1">
      <alignment horizontal="center" vertical="center" wrapText="1"/>
    </xf>
    <xf numFmtId="0" fontId="32" fillId="13" borderId="57" xfId="6" applyFont="1" applyFill="1" applyBorder="1" applyAlignment="1">
      <alignment horizontal="center" vertical="center" wrapText="1"/>
    </xf>
    <xf numFmtId="0" fontId="32" fillId="13" borderId="52" xfId="6" applyFont="1" applyFill="1" applyBorder="1" applyAlignment="1">
      <alignment horizontal="center" vertical="center" wrapText="1"/>
    </xf>
    <xf numFmtId="0" fontId="32" fillId="13" borderId="62" xfId="6" applyFont="1" applyFill="1" applyBorder="1" applyAlignment="1">
      <alignment horizontal="center" vertical="center" wrapText="1"/>
    </xf>
    <xf numFmtId="0" fontId="32" fillId="13" borderId="68" xfId="6" applyFont="1" applyFill="1" applyBorder="1" applyAlignment="1">
      <alignment horizontal="center" vertical="center" wrapText="1"/>
    </xf>
    <xf numFmtId="0" fontId="32" fillId="13" borderId="69" xfId="6" applyFont="1" applyFill="1" applyBorder="1" applyAlignment="1">
      <alignment horizontal="center" vertical="center" wrapText="1"/>
    </xf>
    <xf numFmtId="0" fontId="32" fillId="13" borderId="91" xfId="6" applyFont="1" applyFill="1" applyBorder="1" applyAlignment="1">
      <alignment horizontal="center" vertical="center" wrapText="1"/>
    </xf>
    <xf numFmtId="0" fontId="31" fillId="13" borderId="68" xfId="6" applyFont="1" applyFill="1" applyBorder="1" applyAlignment="1">
      <alignment horizontal="right" vertical="center"/>
    </xf>
    <xf numFmtId="0" fontId="31" fillId="13" borderId="69" xfId="6" applyFont="1" applyFill="1" applyBorder="1" applyAlignment="1">
      <alignment horizontal="right" vertical="center"/>
    </xf>
    <xf numFmtId="0" fontId="31" fillId="13" borderId="91" xfId="6" applyFont="1" applyFill="1" applyBorder="1" applyAlignment="1">
      <alignment horizontal="right" vertical="center"/>
    </xf>
    <xf numFmtId="0" fontId="32" fillId="13" borderId="55" xfId="6" applyFont="1" applyFill="1" applyBorder="1" applyAlignment="1">
      <alignment horizontal="center" vertical="center"/>
    </xf>
    <xf numFmtId="0" fontId="32" fillId="13" borderId="38" xfId="6" applyFont="1" applyFill="1" applyBorder="1" applyAlignment="1">
      <alignment horizontal="center" vertical="center"/>
    </xf>
    <xf numFmtId="0" fontId="32" fillId="13" borderId="35" xfId="6" applyFont="1" applyFill="1" applyBorder="1" applyAlignment="1">
      <alignment horizontal="center" vertical="center"/>
    </xf>
    <xf numFmtId="0" fontId="32" fillId="13" borderId="84" xfId="6" applyFont="1" applyFill="1" applyBorder="1" applyAlignment="1">
      <alignment horizontal="center" vertical="center"/>
    </xf>
    <xf numFmtId="0" fontId="32" fillId="13" borderId="47" xfId="6" applyFont="1" applyFill="1" applyBorder="1" applyAlignment="1">
      <alignment horizontal="center" vertical="center"/>
    </xf>
    <xf numFmtId="0" fontId="32" fillId="13" borderId="85" xfId="6" applyFont="1" applyFill="1" applyBorder="1" applyAlignment="1">
      <alignment horizontal="center" vertical="center"/>
    </xf>
    <xf numFmtId="0" fontId="32" fillId="13" borderId="76" xfId="6" applyFont="1" applyFill="1" applyBorder="1" applyAlignment="1">
      <alignment horizontal="center" vertical="center" wrapText="1"/>
    </xf>
  </cellXfs>
  <cellStyles count="24">
    <cellStyle name="Hipervínculo" xfId="1" builtinId="8"/>
    <cellStyle name="Hipervínculo 2" xfId="4" xr:uid="{F0EFD66F-A8E5-4A47-B77A-99A1B8ADE114}"/>
    <cellStyle name="Hyperlink" xfId="13" xr:uid="{8B1F5DD6-007F-4704-9E27-8A4DF7B6F951}"/>
    <cellStyle name="Millares 2" xfId="22" xr:uid="{B5DF28B3-7F17-4F0F-BE71-88C5C8884A29}"/>
    <cellStyle name="Normal" xfId="0" builtinId="0"/>
    <cellStyle name="Normal 2" xfId="12" xr:uid="{697A1654-7888-4152-B2CA-3AE71F015BE8}"/>
    <cellStyle name="Normal 2 2" xfId="3" xr:uid="{FDC3D7BD-2AB8-4654-942C-C940B3D3E25F}"/>
    <cellStyle name="Normal 2 3" xfId="21" xr:uid="{FAA8BBE1-6378-41D0-9CDE-AE7BE6CFC9DC}"/>
    <cellStyle name="Normal 3" xfId="6" xr:uid="{6CFB8256-7AAF-418A-8520-9D900B16F570}"/>
    <cellStyle name="Normal 3 2" xfId="16" xr:uid="{9D487714-8E6D-45B8-8A47-3FFF9CE2703A}"/>
    <cellStyle name="Normal 4 3" xfId="11" xr:uid="{9A2A56A0-84DB-4823-9598-22F7049289B3}"/>
    <cellStyle name="Normal 4 3 2" xfId="20" xr:uid="{BB578E2F-22BC-4E85-8A64-D19D720496C4}"/>
    <cellStyle name="Normal 5" xfId="2" xr:uid="{77BA29F0-6102-4938-9DA1-D98DC7492027}"/>
    <cellStyle name="Normal 5 2" xfId="14" xr:uid="{6236E44E-0170-4305-942C-9172A7AD698D}"/>
    <cellStyle name="Normal 6" xfId="8" xr:uid="{FA628495-BEC3-4FA4-A10D-CB8582B1E4EA}"/>
    <cellStyle name="Normal 6 2" xfId="10" xr:uid="{8DA9D984-27DB-41EC-8A7D-5301E75EEF6C}"/>
    <cellStyle name="Normal 6 2 2" xfId="19" xr:uid="{9473E81F-503F-4640-894D-87530FDF3682}"/>
    <cellStyle name="Normal 6 3" xfId="17" xr:uid="{2A9A261F-665C-4B11-B1E5-E5B85C6F09B0}"/>
    <cellStyle name="Porcentaje 3" xfId="23" xr:uid="{EFD54E45-621E-4EBE-851B-7A78A57BE89A}"/>
    <cellStyle name="Porcentaje 4" xfId="7" xr:uid="{EB0CD38B-3B14-4793-9F9A-EFD5C097687B}"/>
    <cellStyle name="Porcentaje 5 2" xfId="5" xr:uid="{52890792-0354-425A-9C34-47E9FE817A32}"/>
    <cellStyle name="Porcentaje 5 2 2" xfId="15" xr:uid="{97D3A3BC-FEEB-4232-9E78-7E5ABE59656F}"/>
    <cellStyle name="Porcentaje 6" xfId="9" xr:uid="{5BB9E95B-5D91-4B68-8A0A-B6BBAEE1E800}"/>
    <cellStyle name="Porcentaje 6 2" xfId="18" xr:uid="{F03C8B23-60CF-480D-9DE3-4EE1F868911D}"/>
  </cellStyles>
  <dxfs count="25">
    <dxf>
      <font>
        <color theme="0"/>
      </font>
    </dxf>
    <dxf>
      <fill>
        <patternFill>
          <bgColor rgb="FFFF0000"/>
        </patternFill>
      </fill>
    </dxf>
    <dxf>
      <font>
        <color theme="0"/>
      </font>
    </dxf>
    <dxf>
      <fill>
        <patternFill>
          <bgColor rgb="FFFF0000"/>
        </patternFill>
      </fill>
    </dxf>
    <dxf>
      <fill>
        <patternFill>
          <bgColor rgb="FFFF0000"/>
        </patternFill>
      </fill>
    </dxf>
    <dxf>
      <fill>
        <patternFill>
          <bgColor rgb="FFFF0000"/>
        </patternFill>
      </fill>
    </dxf>
    <dxf>
      <font>
        <color theme="0"/>
      </font>
    </dxf>
    <dxf>
      <fill>
        <patternFill>
          <bgColor rgb="FFFF0000"/>
        </patternFill>
      </fill>
    </dxf>
    <dxf>
      <fill>
        <patternFill>
          <bgColor rgb="FFFF0000"/>
        </patternFill>
      </fill>
    </dxf>
    <dxf>
      <font>
        <color theme="0"/>
      </font>
    </dxf>
    <dxf>
      <fill>
        <patternFill>
          <bgColor rgb="FFFF0000"/>
        </patternFill>
      </fill>
    </dxf>
    <dxf>
      <font>
        <color theme="0"/>
      </font>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bgColor rgb="FFFF0000"/>
        </patternFill>
      </fill>
    </dxf>
    <dxf>
      <fill>
        <patternFill patternType="solid">
          <fgColor indexed="64"/>
          <bgColor rgb="FFFFFF00"/>
        </patternFill>
      </fill>
    </dxf>
    <dxf>
      <fill>
        <patternFill>
          <bgColor theme="0" tint="-0.14996795556505021"/>
        </patternFill>
      </fill>
    </dxf>
    <dxf>
      <fill>
        <patternFill>
          <bgColor rgb="FFFF0000"/>
        </patternFill>
      </fill>
    </dxf>
    <dxf>
      <font>
        <color theme="0"/>
      </font>
    </dxf>
    <dxf>
      <fill>
        <patternFill patternType="solid">
          <fgColor indexed="64"/>
          <bgColor rgb="FFFFFF00"/>
        </patternFill>
      </fill>
    </dxf>
    <dxf>
      <fill>
        <patternFill>
          <bgColor theme="0" tint="-0.14996795556505021"/>
        </patternFill>
      </fill>
    </dxf>
    <dxf>
      <font>
        <color theme="0"/>
      </font>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24"/>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emf"/><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emf"/><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41412</xdr:colOff>
      <xdr:row>39</xdr:row>
      <xdr:rowOff>281609</xdr:rowOff>
    </xdr:from>
    <xdr:to>
      <xdr:col>16</xdr:col>
      <xdr:colOff>227820</xdr:colOff>
      <xdr:row>39</xdr:row>
      <xdr:rowOff>1297496</xdr:rowOff>
    </xdr:to>
    <xdr:pic>
      <xdr:nvPicPr>
        <xdr:cNvPr id="4" name="Imagen 3">
          <a:extLst>
            <a:ext uri="{FF2B5EF4-FFF2-40B4-BE49-F238E27FC236}">
              <a16:creationId xmlns:a16="http://schemas.microsoft.com/office/drawing/2014/main" id="{11CC0362-FB15-412F-A2C8-6B6348A62C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98787" y="42448784"/>
          <a:ext cx="7511133" cy="10158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511967</xdr:colOff>
      <xdr:row>29</xdr:row>
      <xdr:rowOff>226221</xdr:rowOff>
    </xdr:from>
    <xdr:to>
      <xdr:col>15</xdr:col>
      <xdr:colOff>215863</xdr:colOff>
      <xdr:row>29</xdr:row>
      <xdr:rowOff>924216</xdr:rowOff>
    </xdr:to>
    <xdr:pic>
      <xdr:nvPicPr>
        <xdr:cNvPr id="5" name="Imagen 4">
          <a:extLst>
            <a:ext uri="{FF2B5EF4-FFF2-40B4-BE49-F238E27FC236}">
              <a16:creationId xmlns:a16="http://schemas.microsoft.com/office/drawing/2014/main" id="{1893D912-FF50-4C2C-9DAD-A3DDD7F183FD}"/>
            </a:ext>
          </a:extLst>
        </xdr:cNvPr>
        <xdr:cNvPicPr>
          <a:picLocks noChangeAspect="1"/>
        </xdr:cNvPicPr>
      </xdr:nvPicPr>
      <xdr:blipFill rotWithShape="1">
        <a:blip xmlns:r="http://schemas.openxmlformats.org/officeDocument/2006/relationships" r:embed="rId3"/>
        <a:srcRect l="1363"/>
        <a:stretch>
          <a:fillRect/>
        </a:stretch>
      </xdr:blipFill>
      <xdr:spPr>
        <a:xfrm>
          <a:off x="2931317" y="13637421"/>
          <a:ext cx="6028496" cy="701459"/>
        </a:xfrm>
        <a:prstGeom prst="rect">
          <a:avLst/>
        </a:prstGeom>
      </xdr:spPr>
    </xdr:pic>
    <xdr:clientData/>
  </xdr:twoCellAnchor>
  <xdr:twoCellAnchor editAs="oneCell">
    <xdr:from>
      <xdr:col>5</xdr:col>
      <xdr:colOff>146050</xdr:colOff>
      <xdr:row>35</xdr:row>
      <xdr:rowOff>425451</xdr:rowOff>
    </xdr:from>
    <xdr:to>
      <xdr:col>13</xdr:col>
      <xdr:colOff>249791</xdr:colOff>
      <xdr:row>35</xdr:row>
      <xdr:rowOff>3727932</xdr:rowOff>
    </xdr:to>
    <xdr:pic>
      <xdr:nvPicPr>
        <xdr:cNvPr id="6" name="Imagen 5">
          <a:extLst>
            <a:ext uri="{FF2B5EF4-FFF2-40B4-BE49-F238E27FC236}">
              <a16:creationId xmlns:a16="http://schemas.microsoft.com/office/drawing/2014/main" id="{A9072456-C0CA-44B6-88DF-738126DAD02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127375" y="30105351"/>
          <a:ext cx="4466191" cy="32998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80433</xdr:colOff>
      <xdr:row>36</xdr:row>
      <xdr:rowOff>198775</xdr:rowOff>
    </xdr:from>
    <xdr:to>
      <xdr:col>13</xdr:col>
      <xdr:colOff>178858</xdr:colOff>
      <xdr:row>36</xdr:row>
      <xdr:rowOff>4295381</xdr:rowOff>
    </xdr:to>
    <xdr:pic>
      <xdr:nvPicPr>
        <xdr:cNvPr id="7" name="Imagen 6">
          <a:extLst>
            <a:ext uri="{FF2B5EF4-FFF2-40B4-BE49-F238E27FC236}">
              <a16:creationId xmlns:a16="http://schemas.microsoft.com/office/drawing/2014/main" id="{EB0C2F0F-2942-43FE-8795-3A21DDFD2FFC}"/>
            </a:ext>
          </a:extLst>
        </xdr:cNvPr>
        <xdr:cNvPicPr>
          <a:picLocks noChangeAspect="1"/>
        </xdr:cNvPicPr>
      </xdr:nvPicPr>
      <xdr:blipFill>
        <a:blip xmlns:r="http://schemas.openxmlformats.org/officeDocument/2006/relationships" r:embed="rId5"/>
        <a:stretch>
          <a:fillRect/>
        </a:stretch>
      </xdr:blipFill>
      <xdr:spPr>
        <a:xfrm>
          <a:off x="3061758" y="33631525"/>
          <a:ext cx="4460875" cy="4108512"/>
        </a:xfrm>
        <a:prstGeom prst="rect">
          <a:avLst/>
        </a:prstGeom>
      </xdr:spPr>
    </xdr:pic>
    <xdr:clientData/>
  </xdr:twoCellAnchor>
  <xdr:twoCellAnchor editAs="oneCell">
    <xdr:from>
      <xdr:col>3</xdr:col>
      <xdr:colOff>71439</xdr:colOff>
      <xdr:row>37</xdr:row>
      <xdr:rowOff>583407</xdr:rowOff>
    </xdr:from>
    <xdr:to>
      <xdr:col>16</xdr:col>
      <xdr:colOff>285751</xdr:colOff>
      <xdr:row>37</xdr:row>
      <xdr:rowOff>2002632</xdr:rowOff>
    </xdr:to>
    <xdr:pic>
      <xdr:nvPicPr>
        <xdr:cNvPr id="8" name="Imagen 7">
          <a:extLst>
            <a:ext uri="{FF2B5EF4-FFF2-40B4-BE49-F238E27FC236}">
              <a16:creationId xmlns:a16="http://schemas.microsoft.com/office/drawing/2014/main" id="{BD030C1A-0E6D-4EFD-A8F9-6B2CF6316CA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928814" y="33277970"/>
          <a:ext cx="7536656" cy="1419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47625</xdr:colOff>
      <xdr:row>38</xdr:row>
      <xdr:rowOff>392906</xdr:rowOff>
    </xdr:from>
    <xdr:to>
      <xdr:col>16</xdr:col>
      <xdr:colOff>323849</xdr:colOff>
      <xdr:row>38</xdr:row>
      <xdr:rowOff>2107192</xdr:rowOff>
    </xdr:to>
    <xdr:pic>
      <xdr:nvPicPr>
        <xdr:cNvPr id="2" name="Imagen 1">
          <a:extLst>
            <a:ext uri="{FF2B5EF4-FFF2-40B4-BE49-F238E27FC236}">
              <a16:creationId xmlns:a16="http://schemas.microsoft.com/office/drawing/2014/main" id="{C87BB984-39DC-4D82-B451-0B2FA236B830}"/>
            </a:ext>
          </a:extLst>
        </xdr:cNvPr>
        <xdr:cNvPicPr>
          <a:picLocks noChangeAspect="1"/>
        </xdr:cNvPicPr>
      </xdr:nvPicPr>
      <xdr:blipFill>
        <a:blip xmlns:r="http://schemas.openxmlformats.org/officeDocument/2006/relationships" r:embed="rId7"/>
        <a:stretch>
          <a:fillRect/>
        </a:stretch>
      </xdr:blipFill>
      <xdr:spPr>
        <a:xfrm>
          <a:off x="1905000" y="35313937"/>
          <a:ext cx="7596187" cy="1714286"/>
        </a:xfrm>
        <a:prstGeom prst="rect">
          <a:avLst/>
        </a:prstGeom>
      </xdr:spPr>
    </xdr:pic>
    <xdr:clientData/>
  </xdr:twoCellAnchor>
  <xdr:twoCellAnchor editAs="oneCell">
    <xdr:from>
      <xdr:col>4</xdr:col>
      <xdr:colOff>114300</xdr:colOff>
      <xdr:row>31</xdr:row>
      <xdr:rowOff>66675</xdr:rowOff>
    </xdr:from>
    <xdr:to>
      <xdr:col>14</xdr:col>
      <xdr:colOff>790575</xdr:colOff>
      <xdr:row>32</xdr:row>
      <xdr:rowOff>4819650</xdr:rowOff>
    </xdr:to>
    <xdr:pic>
      <xdr:nvPicPr>
        <xdr:cNvPr id="9" name="Imagen 8">
          <a:extLst>
            <a:ext uri="{FF2B5EF4-FFF2-40B4-BE49-F238E27FC236}">
              <a16:creationId xmlns:a16="http://schemas.microsoft.com/office/drawing/2014/main" id="{5FEE5DC4-04E8-F94B-B3D5-A13BFC75C092}"/>
            </a:ext>
            <a:ext uri="{147F2762-F138-4A5C-976F-8EAC2B608ADB}">
              <a16:predDERef xmlns:a16="http://schemas.microsoft.com/office/drawing/2014/main" pred="{C87BB984-39DC-4D82-B451-0B2FA236B830}"/>
            </a:ext>
          </a:extLst>
        </xdr:cNvPr>
        <xdr:cNvPicPr>
          <a:picLocks noChangeAspect="1"/>
        </xdr:cNvPicPr>
      </xdr:nvPicPr>
      <xdr:blipFill>
        <a:blip xmlns:r="http://schemas.openxmlformats.org/officeDocument/2006/relationships" r:embed="rId8"/>
        <a:stretch>
          <a:fillRect/>
        </a:stretch>
      </xdr:blipFill>
      <xdr:spPr>
        <a:xfrm>
          <a:off x="2562225" y="19869150"/>
          <a:ext cx="6181725" cy="6391275"/>
        </a:xfrm>
        <a:prstGeom prst="rect">
          <a:avLst/>
        </a:prstGeom>
      </xdr:spPr>
    </xdr:pic>
    <xdr:clientData/>
  </xdr:twoCellAnchor>
  <xdr:twoCellAnchor editAs="oneCell">
    <xdr:from>
      <xdr:col>4</xdr:col>
      <xdr:colOff>219075</xdr:colOff>
      <xdr:row>32</xdr:row>
      <xdr:rowOff>4848225</xdr:rowOff>
    </xdr:from>
    <xdr:to>
      <xdr:col>14</xdr:col>
      <xdr:colOff>771525</xdr:colOff>
      <xdr:row>34</xdr:row>
      <xdr:rowOff>2190750</xdr:rowOff>
    </xdr:to>
    <xdr:pic>
      <xdr:nvPicPr>
        <xdr:cNvPr id="10" name="Imagen 9">
          <a:extLst>
            <a:ext uri="{FF2B5EF4-FFF2-40B4-BE49-F238E27FC236}">
              <a16:creationId xmlns:a16="http://schemas.microsoft.com/office/drawing/2014/main" id="{FB3FAE22-0F86-08CF-1B44-14AAE3667DA9}"/>
            </a:ext>
            <a:ext uri="{147F2762-F138-4A5C-976F-8EAC2B608ADB}">
              <a16:predDERef xmlns:a16="http://schemas.microsoft.com/office/drawing/2014/main" pred="{5FEE5DC4-04E8-F94B-B3D5-A13BFC75C092}"/>
            </a:ext>
          </a:extLst>
        </xdr:cNvPr>
        <xdr:cNvPicPr>
          <a:picLocks noChangeAspect="1"/>
        </xdr:cNvPicPr>
      </xdr:nvPicPr>
      <xdr:blipFill>
        <a:blip xmlns:r="http://schemas.openxmlformats.org/officeDocument/2006/relationships" r:embed="rId9"/>
        <a:stretch>
          <a:fillRect/>
        </a:stretch>
      </xdr:blipFill>
      <xdr:spPr>
        <a:xfrm>
          <a:off x="2667000" y="26289000"/>
          <a:ext cx="6057900" cy="49720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https://ticminambiente-my.sharepoint.com/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icminambiente-my.sharepoint.com/CARPLA04/Archivos%20Planeacion%20(OK)/2020/Informe%20de%20Gestion%20con%20corte%2031-Diciembre-2020/6.%20Formatos%20SINA%20-%20PAI%202020-2023%20seguimiento%20PAC%20(V2).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https://ticminambiente-my.sharepoint.com/Users/luise/Documents/OFICINA%20ROSA%20ELENA/A&#209;O%202021/INFORME%20DE%20GESTION%202021/INFOGESTION%20JUNIO%202021/DOCUMENTOS%20ENTREGADOS%20SGEN%20PARA%20CONSEJO%2022%20JULIO/PRESUPUESTO%20INFORME%20SINA%20FORMATOS%205.xlsx?F0E3F535" TargetMode="External"/><Relationship Id="rId1" Type="http://schemas.openxmlformats.org/officeDocument/2006/relationships/externalLinkPath" Target="file:///F0E3F535/PRESUPUESTO%20INFORME%20SINA%20FORMATOS%205.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sheetName val="Listas"/>
    </sheetNames>
    <sheetDataSet>
      <sheetData sheetId="0" refreshError="1"/>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hyperlink" Target="mailto:gmurcia@minambiente.gov.co" TargetMode="External"/><Relationship Id="rId2" Type="http://schemas.openxmlformats.org/officeDocument/2006/relationships/hyperlink" Target="mailto:info@minambiente.gov.co" TargetMode="External"/><Relationship Id="rId1" Type="http://schemas.openxmlformats.org/officeDocument/2006/relationships/hyperlink" Target="mailto:servicioalciudadano@minambiente.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NRamirez@minambiente.gov.co"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4" workbookViewId="0">
      <selection activeCell="D32" sqref="D32"/>
    </sheetView>
  </sheetViews>
  <sheetFormatPr baseColWidth="10" defaultColWidth="11.5" defaultRowHeight="13" x14ac:dyDescent="0.15"/>
  <cols>
    <col min="2" max="2" width="30.5" customWidth="1"/>
    <col min="3" max="3" width="3.33203125" customWidth="1"/>
    <col min="4" max="4" width="61.6640625" customWidth="1"/>
  </cols>
  <sheetData>
    <row r="2" spans="2:4" x14ac:dyDescent="0.15">
      <c r="B2" s="18" t="s">
        <v>0</v>
      </c>
      <c r="D2" s="20" t="s">
        <v>1</v>
      </c>
    </row>
    <row r="3" spans="2:4" x14ac:dyDescent="0.15">
      <c r="B3" s="18" t="s">
        <v>2</v>
      </c>
      <c r="D3" s="20" t="s">
        <v>3</v>
      </c>
    </row>
    <row r="4" spans="2:4" x14ac:dyDescent="0.15">
      <c r="B4" s="18" t="s">
        <v>4</v>
      </c>
      <c r="D4" s="20" t="s">
        <v>5</v>
      </c>
    </row>
    <row r="5" spans="2:4" x14ac:dyDescent="0.15">
      <c r="B5" s="18" t="s">
        <v>6</v>
      </c>
      <c r="D5" s="20" t="s">
        <v>7</v>
      </c>
    </row>
    <row r="6" spans="2:4" x14ac:dyDescent="0.15">
      <c r="B6" s="17" t="s">
        <v>8</v>
      </c>
      <c r="D6" s="20" t="s">
        <v>9</v>
      </c>
    </row>
    <row r="7" spans="2:4" x14ac:dyDescent="0.15">
      <c r="B7" s="17" t="s">
        <v>10</v>
      </c>
      <c r="D7" s="20" t="s">
        <v>11</v>
      </c>
    </row>
    <row r="8" spans="2:4" x14ac:dyDescent="0.15">
      <c r="B8" s="17" t="s">
        <v>12</v>
      </c>
      <c r="D8" s="20" t="s">
        <v>13</v>
      </c>
    </row>
    <row r="9" spans="2:4" x14ac:dyDescent="0.15">
      <c r="B9" s="17" t="s">
        <v>14</v>
      </c>
      <c r="D9" s="20" t="s">
        <v>15</v>
      </c>
    </row>
    <row r="10" spans="2:4" x14ac:dyDescent="0.15">
      <c r="D10" s="20" t="s">
        <v>16</v>
      </c>
    </row>
    <row r="11" spans="2:4" x14ac:dyDescent="0.15">
      <c r="B11" s="16" t="s">
        <v>17</v>
      </c>
      <c r="D11" s="20" t="s">
        <v>18</v>
      </c>
    </row>
    <row r="12" spans="2:4" x14ac:dyDescent="0.15">
      <c r="B12" s="16" t="s">
        <v>19</v>
      </c>
      <c r="D12" s="20" t="s">
        <v>20</v>
      </c>
    </row>
    <row r="13" spans="2:4" x14ac:dyDescent="0.15">
      <c r="B13" s="16" t="s">
        <v>21</v>
      </c>
      <c r="D13" s="20" t="s">
        <v>22</v>
      </c>
    </row>
    <row r="14" spans="2:4" x14ac:dyDescent="0.15">
      <c r="B14" s="16" t="s">
        <v>23</v>
      </c>
      <c r="D14" s="20" t="s">
        <v>24</v>
      </c>
    </row>
    <row r="15" spans="2:4" x14ac:dyDescent="0.15">
      <c r="B15" s="16" t="s">
        <v>25</v>
      </c>
      <c r="D15" s="20" t="s">
        <v>26</v>
      </c>
    </row>
    <row r="16" spans="2:4" x14ac:dyDescent="0.15">
      <c r="B16" s="16" t="s">
        <v>27</v>
      </c>
      <c r="D16" s="20" t="s">
        <v>28</v>
      </c>
    </row>
    <row r="17" spans="2:4" x14ac:dyDescent="0.15">
      <c r="B17" s="16" t="s">
        <v>29</v>
      </c>
      <c r="D17" s="20" t="s">
        <v>30</v>
      </c>
    </row>
    <row r="18" spans="2:4" x14ac:dyDescent="0.15">
      <c r="B18" s="16" t="s">
        <v>31</v>
      </c>
      <c r="D18" s="20" t="s">
        <v>32</v>
      </c>
    </row>
    <row r="19" spans="2:4" x14ac:dyDescent="0.15">
      <c r="B19" s="16" t="s">
        <v>33</v>
      </c>
      <c r="D19" s="20" t="s">
        <v>34</v>
      </c>
    </row>
    <row r="21" spans="2:4" x14ac:dyDescent="0.15">
      <c r="B21" s="19" t="s">
        <v>35</v>
      </c>
      <c r="D21" s="21" t="s">
        <v>36</v>
      </c>
    </row>
    <row r="22" spans="2:4" x14ac:dyDescent="0.15">
      <c r="B22" s="19" t="s">
        <v>37</v>
      </c>
      <c r="D22" s="21" t="s">
        <v>38</v>
      </c>
    </row>
    <row r="23" spans="2:4" x14ac:dyDescent="0.15">
      <c r="B23" s="19" t="s">
        <v>39</v>
      </c>
      <c r="D23" s="21" t="s">
        <v>40</v>
      </c>
    </row>
    <row r="24" spans="2:4" x14ac:dyDescent="0.15">
      <c r="B24" s="19" t="s">
        <v>41</v>
      </c>
      <c r="D24" s="21" t="s">
        <v>42</v>
      </c>
    </row>
    <row r="25" spans="2:4" x14ac:dyDescent="0.15">
      <c r="B25" s="19" t="s">
        <v>43</v>
      </c>
      <c r="D25" s="21" t="s">
        <v>44</v>
      </c>
    </row>
    <row r="26" spans="2:4" x14ac:dyDescent="0.15">
      <c r="B26" s="19" t="s">
        <v>45</v>
      </c>
      <c r="D26" s="21" t="s">
        <v>46</v>
      </c>
    </row>
    <row r="27" spans="2:4" x14ac:dyDescent="0.15">
      <c r="B27" s="19" t="s">
        <v>47</v>
      </c>
      <c r="D27" s="21" t="s">
        <v>48</v>
      </c>
    </row>
    <row r="28" spans="2:4" x14ac:dyDescent="0.15">
      <c r="B28" s="19" t="s">
        <v>49</v>
      </c>
    </row>
    <row r="29" spans="2:4" x14ac:dyDescent="0.15">
      <c r="B29" s="19" t="s">
        <v>50</v>
      </c>
      <c r="D29" s="18" t="s">
        <v>51</v>
      </c>
    </row>
    <row r="30" spans="2:4" x14ac:dyDescent="0.15">
      <c r="B30" s="19" t="s">
        <v>52</v>
      </c>
      <c r="D30" s="18" t="s">
        <v>53</v>
      </c>
    </row>
    <row r="31" spans="2:4" x14ac:dyDescent="0.15">
      <c r="B31" s="19" t="s">
        <v>54</v>
      </c>
      <c r="D31" s="18" t="s">
        <v>55</v>
      </c>
    </row>
    <row r="32" spans="2:4" x14ac:dyDescent="0.15">
      <c r="B32" s="19" t="s">
        <v>56</v>
      </c>
      <c r="D32" s="18" t="s">
        <v>57</v>
      </c>
    </row>
    <row r="33" spans="2:4" x14ac:dyDescent="0.15">
      <c r="B33" s="19" t="s">
        <v>58</v>
      </c>
      <c r="D33" s="18" t="s">
        <v>59</v>
      </c>
    </row>
    <row r="34" spans="2:4" x14ac:dyDescent="0.15">
      <c r="D34" s="18" t="s">
        <v>60</v>
      </c>
    </row>
    <row r="35" spans="2:4" x14ac:dyDescent="0.15">
      <c r="B35" s="19" t="s">
        <v>61</v>
      </c>
      <c r="D35" s="18" t="s">
        <v>58</v>
      </c>
    </row>
    <row r="36" spans="2:4" x14ac:dyDescent="0.15">
      <c r="B36" s="36" t="s">
        <v>62</v>
      </c>
    </row>
    <row r="37" spans="2:4" x14ac:dyDescent="0.15">
      <c r="B37" s="36" t="s">
        <v>63</v>
      </c>
      <c r="D37" s="37" t="s">
        <v>64</v>
      </c>
    </row>
    <row r="38" spans="2:4" x14ac:dyDescent="0.15">
      <c r="B38" s="36" t="s">
        <v>65</v>
      </c>
      <c r="D38" s="37" t="s">
        <v>66</v>
      </c>
    </row>
    <row r="39" spans="2:4" x14ac:dyDescent="0.15">
      <c r="B39" s="36" t="s">
        <v>67</v>
      </c>
      <c r="D39" s="37" t="s">
        <v>68</v>
      </c>
    </row>
    <row r="40" spans="2:4" x14ac:dyDescent="0.15">
      <c r="B40" s="36" t="s">
        <v>69</v>
      </c>
      <c r="D40" s="37"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5" defaultRowHeight="13" x14ac:dyDescent="0.15"/>
  <sheetData>
    <row r="1" spans="1:1" x14ac:dyDescent="0.15">
      <c r="A1" t="s">
        <v>120</v>
      </c>
    </row>
    <row r="2" spans="1:1" x14ac:dyDescent="0.15">
      <c r="A2" t="s">
        <v>121</v>
      </c>
    </row>
    <row r="3" spans="1:1" x14ac:dyDescent="0.15">
      <c r="A3" t="s">
        <v>122</v>
      </c>
    </row>
    <row r="4" spans="1:1" x14ac:dyDescent="0.15">
      <c r="A4" t="s">
        <v>123</v>
      </c>
    </row>
    <row r="5" spans="1:1" x14ac:dyDescent="0.15">
      <c r="A5" t="s">
        <v>124</v>
      </c>
    </row>
    <row r="6" spans="1:1" x14ac:dyDescent="0.15">
      <c r="A6" t="s">
        <v>125</v>
      </c>
    </row>
    <row r="7" spans="1:1" x14ac:dyDescent="0.15">
      <c r="A7" t="s">
        <v>126</v>
      </c>
    </row>
    <row r="8" spans="1:1" x14ac:dyDescent="0.15">
      <c r="A8" t="s">
        <v>127</v>
      </c>
    </row>
    <row r="9" spans="1:1" x14ac:dyDescent="0.15">
      <c r="A9" t="s">
        <v>128</v>
      </c>
    </row>
    <row r="10" spans="1:1" x14ac:dyDescent="0.15">
      <c r="A10" t="s">
        <v>129</v>
      </c>
    </row>
    <row r="11" spans="1:1" x14ac:dyDescent="0.15">
      <c r="A11" t="s">
        <v>130</v>
      </c>
    </row>
    <row r="12" spans="1:1" x14ac:dyDescent="0.15">
      <c r="A12" t="s">
        <v>131</v>
      </c>
    </row>
    <row r="13" spans="1:1" x14ac:dyDescent="0.15">
      <c r="A13" t="s">
        <v>132</v>
      </c>
    </row>
    <row r="14" spans="1:1" x14ac:dyDescent="0.15">
      <c r="A14" t="s">
        <v>133</v>
      </c>
    </row>
    <row r="15" spans="1:1" x14ac:dyDescent="0.15">
      <c r="A15" t="s">
        <v>134</v>
      </c>
    </row>
    <row r="16" spans="1:1" x14ac:dyDescent="0.15">
      <c r="A16" t="s">
        <v>135</v>
      </c>
    </row>
    <row r="17" spans="1:1" x14ac:dyDescent="0.15">
      <c r="A17" t="s">
        <v>136</v>
      </c>
    </row>
    <row r="18" spans="1:1" x14ac:dyDescent="0.15">
      <c r="A18" t="s">
        <v>137</v>
      </c>
    </row>
    <row r="19" spans="1:1" x14ac:dyDescent="0.15">
      <c r="A19" t="s">
        <v>138</v>
      </c>
    </row>
    <row r="20" spans="1:1" x14ac:dyDescent="0.15">
      <c r="A20" t="s">
        <v>139</v>
      </c>
    </row>
    <row r="21" spans="1:1" x14ac:dyDescent="0.15">
      <c r="A21" t="s">
        <v>140</v>
      </c>
    </row>
    <row r="22" spans="1:1" x14ac:dyDescent="0.15">
      <c r="A22" t="s">
        <v>141</v>
      </c>
    </row>
    <row r="23" spans="1:1" x14ac:dyDescent="0.15">
      <c r="A23" t="s">
        <v>142</v>
      </c>
    </row>
    <row r="24" spans="1:1" x14ac:dyDescent="0.15">
      <c r="A24" t="s">
        <v>143</v>
      </c>
    </row>
    <row r="25" spans="1:1" x14ac:dyDescent="0.15">
      <c r="A25" t="s">
        <v>144</v>
      </c>
    </row>
    <row r="26" spans="1:1" x14ac:dyDescent="0.15">
      <c r="A26" t="s">
        <v>145</v>
      </c>
    </row>
    <row r="27" spans="1:1" x14ac:dyDescent="0.15">
      <c r="A27" t="s">
        <v>146</v>
      </c>
    </row>
    <row r="28" spans="1:1" x14ac:dyDescent="0.15">
      <c r="A28" t="s">
        <v>147</v>
      </c>
    </row>
    <row r="29" spans="1:1" x14ac:dyDescent="0.15">
      <c r="A29" t="s">
        <v>148</v>
      </c>
    </row>
    <row r="30" spans="1:1" x14ac:dyDescent="0.15">
      <c r="A30" t="s">
        <v>149</v>
      </c>
    </row>
    <row r="31" spans="1:1" x14ac:dyDescent="0.15">
      <c r="A31" t="s">
        <v>150</v>
      </c>
    </row>
    <row r="32" spans="1:1" x14ac:dyDescent="0.15">
      <c r="A32" t="s">
        <v>151</v>
      </c>
    </row>
    <row r="33" spans="1:1" x14ac:dyDescent="0.15">
      <c r="A33" t="s">
        <v>152</v>
      </c>
    </row>
    <row r="34" spans="1:1" x14ac:dyDescent="0.15">
      <c r="A34" t="s">
        <v>153</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89"/>
  <sheetViews>
    <sheetView showGridLines="0" tabSelected="1" zoomScale="80" zoomScaleNormal="80" workbookViewId="0">
      <selection activeCell="D8" sqref="D8:Q8"/>
    </sheetView>
  </sheetViews>
  <sheetFormatPr baseColWidth="10" defaultColWidth="11.5" defaultRowHeight="13" x14ac:dyDescent="0.15"/>
  <cols>
    <col min="1" max="2" width="4.6640625" customWidth="1"/>
    <col min="3" max="3" width="18.5" customWidth="1"/>
    <col min="4" max="4" width="8.6640625" customWidth="1"/>
    <col min="5" max="5" width="8.5" customWidth="1"/>
    <col min="6" max="6" width="12.33203125" customWidth="1"/>
    <col min="7" max="7" width="4.6640625" style="3" customWidth="1"/>
    <col min="8" max="8" width="8.5" style="3" customWidth="1"/>
    <col min="9" max="9" width="12.33203125" style="3" customWidth="1"/>
    <col min="10" max="10" width="3.33203125" style="3" customWidth="1"/>
    <col min="11" max="11" width="8.5" style="3" customWidth="1"/>
    <col min="12" max="12" width="12.33203125" style="3" customWidth="1"/>
    <col min="13" max="13" width="3.5" style="3" customWidth="1"/>
    <col min="14" max="14" width="8.5" style="3" customWidth="1"/>
    <col min="15" max="15" width="12.33203125" style="3" customWidth="1"/>
    <col min="16" max="16" width="6.33203125" customWidth="1"/>
    <col min="17" max="17" width="4.83203125" customWidth="1"/>
    <col min="18" max="28" width="4.5" customWidth="1"/>
  </cols>
  <sheetData>
    <row r="1" spans="2:17" s="1" customFormat="1" ht="37.5" customHeight="1" x14ac:dyDescent="0.15">
      <c r="B1" s="315" t="s">
        <v>154</v>
      </c>
      <c r="C1" s="316"/>
      <c r="D1" s="351" t="s">
        <v>155</v>
      </c>
      <c r="E1" s="352"/>
      <c r="F1" s="352"/>
      <c r="G1" s="352"/>
      <c r="H1" s="352"/>
      <c r="I1" s="352"/>
      <c r="J1" s="352"/>
      <c r="K1" s="352"/>
      <c r="L1" s="352"/>
      <c r="M1" s="352"/>
      <c r="N1" s="353"/>
      <c r="O1" s="345"/>
      <c r="P1" s="346"/>
      <c r="Q1" s="347"/>
    </row>
    <row r="2" spans="2:17" s="1" customFormat="1" ht="17.25" customHeight="1" x14ac:dyDescent="0.15">
      <c r="B2" s="317"/>
      <c r="C2" s="318"/>
      <c r="D2" s="354" t="s">
        <v>156</v>
      </c>
      <c r="E2" s="355"/>
      <c r="F2" s="355"/>
      <c r="G2" s="355"/>
      <c r="H2" s="355"/>
      <c r="I2" s="355"/>
      <c r="J2" s="355"/>
      <c r="K2" s="355"/>
      <c r="L2" s="355"/>
      <c r="M2" s="355"/>
      <c r="N2" s="356"/>
      <c r="O2" s="348"/>
      <c r="P2" s="349"/>
      <c r="Q2" s="350"/>
    </row>
    <row r="3" spans="2:17" s="1" customFormat="1" ht="17.25" customHeight="1" x14ac:dyDescent="0.15">
      <c r="B3" s="319" t="s">
        <v>157</v>
      </c>
      <c r="C3" s="320"/>
      <c r="D3" s="319" t="s">
        <v>158</v>
      </c>
      <c r="E3" s="321"/>
      <c r="F3" s="321"/>
      <c r="G3" s="321"/>
      <c r="H3" s="321"/>
      <c r="I3" s="321"/>
      <c r="J3" s="321"/>
      <c r="K3" s="321"/>
      <c r="L3" s="321"/>
      <c r="M3" s="321"/>
      <c r="N3" s="320"/>
      <c r="O3" s="319" t="s">
        <v>159</v>
      </c>
      <c r="P3" s="321"/>
      <c r="Q3" s="320"/>
    </row>
    <row r="4" spans="2:17" s="2" customFormat="1" ht="4.5" customHeight="1" x14ac:dyDescent="0.15">
      <c r="B4" s="41"/>
      <c r="C4" s="42"/>
      <c r="D4" s="42"/>
      <c r="E4" s="42"/>
      <c r="F4" s="42"/>
      <c r="G4" s="42"/>
      <c r="H4" s="42"/>
      <c r="I4" s="42"/>
      <c r="J4" s="42"/>
      <c r="K4" s="42"/>
      <c r="L4" s="42"/>
      <c r="M4" s="42"/>
      <c r="N4" s="42"/>
      <c r="O4" s="42"/>
      <c r="P4" s="42"/>
      <c r="Q4" s="43"/>
    </row>
    <row r="5" spans="2:17" ht="24.75" customHeight="1" x14ac:dyDescent="0.15">
      <c r="B5" s="259" t="s">
        <v>70</v>
      </c>
      <c r="C5" s="260"/>
      <c r="D5" s="260"/>
      <c r="E5" s="260"/>
      <c r="F5" s="260"/>
      <c r="G5" s="260"/>
      <c r="H5" s="260"/>
      <c r="I5" s="260"/>
      <c r="J5" s="260"/>
      <c r="K5" s="260"/>
      <c r="L5" s="260"/>
      <c r="M5" s="260"/>
      <c r="N5" s="260"/>
      <c r="O5" s="260"/>
      <c r="P5" s="260"/>
      <c r="Q5" s="261"/>
    </row>
    <row r="6" spans="2:17" s="2" customFormat="1" ht="4.5" customHeight="1" x14ac:dyDescent="0.15">
      <c r="B6" s="41"/>
      <c r="C6" s="42"/>
      <c r="D6" s="42"/>
      <c r="E6" s="42"/>
      <c r="F6" s="42"/>
      <c r="G6" s="42"/>
      <c r="H6" s="42"/>
      <c r="I6" s="42"/>
      <c r="J6" s="42"/>
      <c r="K6" s="42"/>
      <c r="L6" s="42"/>
      <c r="M6" s="42"/>
      <c r="N6" s="42"/>
      <c r="O6" s="42"/>
      <c r="P6" s="42"/>
      <c r="Q6" s="43"/>
    </row>
    <row r="7" spans="2:17" ht="5" customHeight="1" x14ac:dyDescent="0.15">
      <c r="B7" s="41"/>
      <c r="C7" s="42"/>
      <c r="D7" s="42"/>
      <c r="E7" s="42"/>
      <c r="F7" s="42"/>
      <c r="G7" s="42"/>
      <c r="H7" s="42"/>
      <c r="I7" s="42"/>
      <c r="J7" s="42"/>
      <c r="K7" s="42"/>
      <c r="L7" s="42"/>
      <c r="M7" s="42"/>
      <c r="N7" s="42"/>
      <c r="O7" s="42"/>
      <c r="P7" s="42"/>
      <c r="Q7" s="43"/>
    </row>
    <row r="8" spans="2:17" ht="40.5" customHeight="1" x14ac:dyDescent="0.15">
      <c r="B8" s="262" t="s">
        <v>71</v>
      </c>
      <c r="C8" s="263"/>
      <c r="D8" s="333" t="s">
        <v>160</v>
      </c>
      <c r="E8" s="334"/>
      <c r="F8" s="334"/>
      <c r="G8" s="334"/>
      <c r="H8" s="334"/>
      <c r="I8" s="334"/>
      <c r="J8" s="334"/>
      <c r="K8" s="334"/>
      <c r="L8" s="334"/>
      <c r="M8" s="334"/>
      <c r="N8" s="334"/>
      <c r="O8" s="334"/>
      <c r="P8" s="334"/>
      <c r="Q8" s="335"/>
    </row>
    <row r="9" spans="2:17" ht="40.5" customHeight="1" x14ac:dyDescent="0.15">
      <c r="B9" s="262" t="s">
        <v>72</v>
      </c>
      <c r="C9" s="263"/>
      <c r="D9" s="292" t="s">
        <v>161</v>
      </c>
      <c r="E9" s="293"/>
      <c r="F9" s="293"/>
      <c r="G9" s="293"/>
      <c r="H9" s="293"/>
      <c r="I9" s="293"/>
      <c r="J9" s="293"/>
      <c r="K9" s="293"/>
      <c r="L9" s="293"/>
      <c r="M9" s="293"/>
      <c r="N9" s="293"/>
      <c r="O9" s="293"/>
      <c r="P9" s="293"/>
      <c r="Q9" s="294"/>
    </row>
    <row r="10" spans="2:17" ht="40.5" customHeight="1" x14ac:dyDescent="0.15">
      <c r="B10" s="262" t="s">
        <v>73</v>
      </c>
      <c r="C10" s="263"/>
      <c r="D10" s="362" t="s">
        <v>162</v>
      </c>
      <c r="E10" s="363"/>
      <c r="F10" s="363"/>
      <c r="G10" s="363"/>
      <c r="H10" s="363"/>
      <c r="I10" s="363"/>
      <c r="J10" s="363"/>
      <c r="K10" s="363"/>
      <c r="L10" s="363"/>
      <c r="M10" s="363"/>
      <c r="N10" s="363"/>
      <c r="O10" s="363"/>
      <c r="P10" s="363"/>
      <c r="Q10" s="364"/>
    </row>
    <row r="11" spans="2:17" ht="40.5" customHeight="1" x14ac:dyDescent="0.15">
      <c r="B11" s="262" t="s">
        <v>74</v>
      </c>
      <c r="C11" s="263"/>
      <c r="D11" s="333" t="s">
        <v>163</v>
      </c>
      <c r="E11" s="334"/>
      <c r="F11" s="334"/>
      <c r="G11" s="334"/>
      <c r="H11" s="334"/>
      <c r="I11" s="334"/>
      <c r="J11" s="334"/>
      <c r="K11" s="334"/>
      <c r="L11" s="334"/>
      <c r="M11" s="334"/>
      <c r="N11" s="334"/>
      <c r="O11" s="334"/>
      <c r="P11" s="334"/>
      <c r="Q11" s="335"/>
    </row>
    <row r="12" spans="2:17" ht="40.5" customHeight="1" x14ac:dyDescent="0.15">
      <c r="B12" s="262" t="s">
        <v>75</v>
      </c>
      <c r="C12" s="263"/>
      <c r="D12" s="292" t="s">
        <v>164</v>
      </c>
      <c r="E12" s="293"/>
      <c r="F12" s="293"/>
      <c r="G12" s="293"/>
      <c r="H12" s="293"/>
      <c r="I12" s="293"/>
      <c r="J12" s="293"/>
      <c r="K12" s="293"/>
      <c r="L12" s="293"/>
      <c r="M12" s="293"/>
      <c r="N12" s="293"/>
      <c r="O12" s="293"/>
      <c r="P12" s="293"/>
      <c r="Q12" s="294"/>
    </row>
    <row r="13" spans="2:17" s="2" customFormat="1" ht="4.5" customHeight="1" x14ac:dyDescent="0.15">
      <c r="B13" s="41"/>
      <c r="C13" s="42"/>
      <c r="D13" s="42"/>
      <c r="E13" s="42"/>
      <c r="F13" s="42"/>
      <c r="G13" s="42"/>
      <c r="H13" s="42"/>
      <c r="I13" s="42"/>
      <c r="J13" s="42"/>
      <c r="K13" s="42"/>
      <c r="L13" s="42"/>
      <c r="M13" s="42"/>
      <c r="N13" s="42"/>
      <c r="O13" s="42"/>
      <c r="P13" s="42"/>
      <c r="Q13" s="43"/>
    </row>
    <row r="14" spans="2:17" ht="24.75" customHeight="1" x14ac:dyDescent="0.15">
      <c r="B14" s="259" t="s">
        <v>76</v>
      </c>
      <c r="C14" s="260"/>
      <c r="D14" s="260"/>
      <c r="E14" s="260"/>
      <c r="F14" s="260"/>
      <c r="G14" s="260"/>
      <c r="H14" s="260"/>
      <c r="I14" s="260"/>
      <c r="J14" s="260"/>
      <c r="K14" s="260"/>
      <c r="L14" s="260"/>
      <c r="M14" s="260"/>
      <c r="N14" s="260"/>
      <c r="O14" s="260"/>
      <c r="P14" s="260"/>
      <c r="Q14" s="261"/>
    </row>
    <row r="15" spans="2:17" s="2" customFormat="1" ht="4.5" customHeight="1" x14ac:dyDescent="0.15">
      <c r="B15" s="41"/>
      <c r="C15" s="42"/>
      <c r="D15" s="42"/>
      <c r="E15" s="42"/>
      <c r="F15" s="42"/>
      <c r="G15" s="42"/>
      <c r="H15" s="42"/>
      <c r="I15" s="42"/>
      <c r="J15" s="42"/>
      <c r="K15" s="42"/>
      <c r="L15" s="42"/>
      <c r="M15" s="42"/>
      <c r="N15" s="42"/>
      <c r="O15" s="42"/>
      <c r="P15" s="42"/>
      <c r="Q15" s="43"/>
    </row>
    <row r="16" spans="2:17" ht="36" customHeight="1" x14ac:dyDescent="0.15">
      <c r="B16" s="262" t="s">
        <v>77</v>
      </c>
      <c r="C16" s="263"/>
      <c r="D16" s="292" t="s">
        <v>165</v>
      </c>
      <c r="E16" s="293"/>
      <c r="F16" s="293"/>
      <c r="G16" s="293"/>
      <c r="H16" s="293"/>
      <c r="I16" s="293"/>
      <c r="J16" s="293"/>
      <c r="K16" s="294"/>
      <c r="L16" s="336" t="s">
        <v>78</v>
      </c>
      <c r="M16" s="336"/>
      <c r="N16" s="337" t="s">
        <v>166</v>
      </c>
      <c r="O16" s="337"/>
      <c r="P16" s="337"/>
      <c r="Q16" s="338"/>
    </row>
    <row r="17" spans="2:17" ht="108.75" customHeight="1" x14ac:dyDescent="0.15">
      <c r="B17" s="262" t="s">
        <v>79</v>
      </c>
      <c r="C17" s="263"/>
      <c r="D17" s="359" t="s">
        <v>167</v>
      </c>
      <c r="E17" s="360"/>
      <c r="F17" s="360"/>
      <c r="G17" s="360"/>
      <c r="H17" s="360"/>
      <c r="I17" s="360"/>
      <c r="J17" s="360"/>
      <c r="K17" s="360"/>
      <c r="L17" s="360"/>
      <c r="M17" s="360"/>
      <c r="N17" s="360"/>
      <c r="O17" s="360"/>
      <c r="P17" s="360"/>
      <c r="Q17" s="361"/>
    </row>
    <row r="18" spans="2:17" ht="40.5" customHeight="1" x14ac:dyDescent="0.15">
      <c r="B18" s="303" t="s">
        <v>80</v>
      </c>
      <c r="C18" s="304"/>
      <c r="D18" s="339" t="s">
        <v>168</v>
      </c>
      <c r="E18" s="340"/>
      <c r="F18" s="340"/>
      <c r="G18" s="340"/>
      <c r="H18" s="341" t="s">
        <v>169</v>
      </c>
      <c r="I18" s="341"/>
      <c r="J18" s="341"/>
      <c r="K18" s="341"/>
      <c r="L18" s="341"/>
      <c r="M18" s="341"/>
      <c r="N18" s="341"/>
      <c r="O18" s="341"/>
      <c r="P18" s="341"/>
      <c r="Q18" s="342"/>
    </row>
    <row r="19" spans="2:17" ht="48" customHeight="1" x14ac:dyDescent="0.15">
      <c r="B19" s="305"/>
      <c r="C19" s="306"/>
      <c r="D19" s="343" t="s">
        <v>170</v>
      </c>
      <c r="E19" s="344"/>
      <c r="F19" s="344"/>
      <c r="G19" s="344"/>
      <c r="H19" s="365" t="s">
        <v>171</v>
      </c>
      <c r="I19" s="365"/>
      <c r="J19" s="365"/>
      <c r="K19" s="365"/>
      <c r="L19" s="365"/>
      <c r="M19" s="365"/>
      <c r="N19" s="365"/>
      <c r="O19" s="365"/>
      <c r="P19" s="365"/>
      <c r="Q19" s="366"/>
    </row>
    <row r="20" spans="2:17" ht="40.5" customHeight="1" x14ac:dyDescent="0.15">
      <c r="B20" s="305"/>
      <c r="C20" s="306"/>
      <c r="D20" s="343" t="s">
        <v>172</v>
      </c>
      <c r="E20" s="344"/>
      <c r="F20" s="344"/>
      <c r="G20" s="344"/>
      <c r="H20" s="365" t="s">
        <v>173</v>
      </c>
      <c r="I20" s="365"/>
      <c r="J20" s="365"/>
      <c r="K20" s="365"/>
      <c r="L20" s="365"/>
      <c r="M20" s="365"/>
      <c r="N20" s="365"/>
      <c r="O20" s="365"/>
      <c r="P20" s="365"/>
      <c r="Q20" s="366"/>
    </row>
    <row r="21" spans="2:17" ht="40.5" customHeight="1" x14ac:dyDescent="0.15">
      <c r="B21" s="305"/>
      <c r="C21" s="306"/>
      <c r="D21" s="343" t="s">
        <v>174</v>
      </c>
      <c r="E21" s="344"/>
      <c r="F21" s="344"/>
      <c r="G21" s="344"/>
      <c r="H21" s="365" t="s">
        <v>175</v>
      </c>
      <c r="I21" s="365"/>
      <c r="J21" s="365"/>
      <c r="K21" s="365"/>
      <c r="L21" s="365"/>
      <c r="M21" s="365"/>
      <c r="N21" s="365"/>
      <c r="O21" s="365"/>
      <c r="P21" s="365"/>
      <c r="Q21" s="366"/>
    </row>
    <row r="22" spans="2:17" ht="40.5" customHeight="1" x14ac:dyDescent="0.15">
      <c r="B22" s="305"/>
      <c r="C22" s="306"/>
      <c r="D22" s="343" t="s">
        <v>176</v>
      </c>
      <c r="E22" s="344"/>
      <c r="F22" s="344"/>
      <c r="G22" s="344"/>
      <c r="H22" s="365" t="s">
        <v>177</v>
      </c>
      <c r="I22" s="365"/>
      <c r="J22" s="365"/>
      <c r="K22" s="365"/>
      <c r="L22" s="365"/>
      <c r="M22" s="365"/>
      <c r="N22" s="365"/>
      <c r="O22" s="365"/>
      <c r="P22" s="365"/>
      <c r="Q22" s="366"/>
    </row>
    <row r="23" spans="2:17" ht="124.5" customHeight="1" x14ac:dyDescent="0.15">
      <c r="B23" s="305"/>
      <c r="C23" s="306"/>
      <c r="D23" s="367" t="s">
        <v>178</v>
      </c>
      <c r="E23" s="368"/>
      <c r="F23" s="368"/>
      <c r="G23" s="368"/>
      <c r="H23" s="368"/>
      <c r="I23" s="368"/>
      <c r="J23" s="368"/>
      <c r="K23" s="368"/>
      <c r="L23" s="368"/>
      <c r="M23" s="368"/>
      <c r="N23" s="368"/>
      <c r="O23" s="368"/>
      <c r="P23" s="368"/>
      <c r="Q23" s="369"/>
    </row>
    <row r="24" spans="2:17" ht="40.5" customHeight="1" x14ac:dyDescent="0.15">
      <c r="B24" s="262" t="s">
        <v>81</v>
      </c>
      <c r="C24" s="263"/>
      <c r="D24" s="292" t="s">
        <v>10</v>
      </c>
      <c r="E24" s="293"/>
      <c r="F24" s="293"/>
      <c r="G24" s="322" t="s">
        <v>82</v>
      </c>
      <c r="H24" s="322"/>
      <c r="I24" s="357" t="s">
        <v>65</v>
      </c>
      <c r="J24" s="357"/>
      <c r="K24" s="357"/>
      <c r="L24" s="322" t="s">
        <v>83</v>
      </c>
      <c r="M24" s="322"/>
      <c r="N24" s="322"/>
      <c r="O24" s="357" t="s">
        <v>66</v>
      </c>
      <c r="P24" s="357"/>
      <c r="Q24" s="358"/>
    </row>
    <row r="25" spans="2:17" ht="40.5" customHeight="1" x14ac:dyDescent="0.15">
      <c r="B25" s="262" t="s">
        <v>84</v>
      </c>
      <c r="C25" s="263"/>
      <c r="D25" s="292" t="s">
        <v>45</v>
      </c>
      <c r="E25" s="293"/>
      <c r="F25" s="293"/>
      <c r="G25" s="300"/>
      <c r="H25" s="300"/>
      <c r="I25" s="294"/>
      <c r="J25" s="301" t="s">
        <v>179</v>
      </c>
      <c r="K25" s="301"/>
      <c r="L25" s="301"/>
      <c r="M25" s="293" t="s">
        <v>48</v>
      </c>
      <c r="N25" s="293"/>
      <c r="O25" s="293"/>
      <c r="P25" s="293"/>
      <c r="Q25" s="294"/>
    </row>
    <row r="26" spans="2:17" ht="57" customHeight="1" x14ac:dyDescent="0.15">
      <c r="B26" s="262" t="s">
        <v>85</v>
      </c>
      <c r="C26" s="263"/>
      <c r="D26" s="389" t="s">
        <v>180</v>
      </c>
      <c r="E26" s="390"/>
      <c r="F26" s="390"/>
      <c r="G26" s="390"/>
      <c r="H26" s="390"/>
      <c r="I26" s="390"/>
      <c r="J26" s="390"/>
      <c r="K26" s="391"/>
      <c r="L26" s="322" t="s">
        <v>86</v>
      </c>
      <c r="M26" s="322"/>
      <c r="N26" s="322"/>
      <c r="O26" s="293" t="s">
        <v>2</v>
      </c>
      <c r="P26" s="293"/>
      <c r="Q26" s="294"/>
    </row>
    <row r="27" spans="2:17" ht="44.25" customHeight="1" x14ac:dyDescent="0.15">
      <c r="B27" s="262" t="s">
        <v>87</v>
      </c>
      <c r="C27" s="263"/>
      <c r="D27" s="292" t="s">
        <v>181</v>
      </c>
      <c r="E27" s="293"/>
      <c r="F27" s="293"/>
      <c r="G27" s="293"/>
      <c r="H27" s="293"/>
      <c r="I27" s="293"/>
      <c r="J27" s="293"/>
      <c r="K27" s="293"/>
      <c r="L27" s="293"/>
      <c r="M27" s="293"/>
      <c r="N27" s="293"/>
      <c r="O27" s="293"/>
      <c r="P27" s="293"/>
      <c r="Q27" s="294"/>
    </row>
    <row r="28" spans="2:17" ht="40.5" customHeight="1" x14ac:dyDescent="0.15">
      <c r="B28" s="262" t="s">
        <v>88</v>
      </c>
      <c r="C28" s="263"/>
      <c r="D28" s="292" t="s">
        <v>29</v>
      </c>
      <c r="E28" s="293"/>
      <c r="F28" s="293"/>
      <c r="G28" s="322" t="s">
        <v>89</v>
      </c>
      <c r="H28" s="322"/>
      <c r="I28" s="322"/>
      <c r="J28" s="293" t="s">
        <v>29</v>
      </c>
      <c r="K28" s="293"/>
      <c r="L28" s="294"/>
      <c r="M28" s="322" t="s">
        <v>90</v>
      </c>
      <c r="N28" s="322"/>
      <c r="O28" s="293" t="s">
        <v>182</v>
      </c>
      <c r="P28" s="293"/>
      <c r="Q28" s="294"/>
    </row>
    <row r="29" spans="2:17" ht="40.5" customHeight="1" x14ac:dyDescent="0.15">
      <c r="B29" s="262" t="s">
        <v>91</v>
      </c>
      <c r="C29" s="263"/>
      <c r="D29" s="312" t="s">
        <v>183</v>
      </c>
      <c r="E29" s="313"/>
      <c r="F29" s="313"/>
      <c r="G29" s="313"/>
      <c r="H29" s="313"/>
      <c r="I29" s="313"/>
      <c r="J29" s="313"/>
      <c r="K29" s="313"/>
      <c r="L29" s="313"/>
      <c r="M29" s="313"/>
      <c r="N29" s="313"/>
      <c r="O29" s="313"/>
      <c r="P29" s="313"/>
      <c r="Q29" s="314"/>
    </row>
    <row r="30" spans="2:17" ht="339" customHeight="1" x14ac:dyDescent="0.15">
      <c r="B30" s="303" t="s">
        <v>92</v>
      </c>
      <c r="C30" s="392"/>
      <c r="D30" s="383" t="s">
        <v>184</v>
      </c>
      <c r="E30" s="384"/>
      <c r="F30" s="384"/>
      <c r="G30" s="384"/>
      <c r="H30" s="384"/>
      <c r="I30" s="384"/>
      <c r="J30" s="384"/>
      <c r="K30" s="384"/>
      <c r="L30" s="384"/>
      <c r="M30" s="384"/>
      <c r="N30" s="384"/>
      <c r="O30" s="384"/>
      <c r="P30" s="384"/>
      <c r="Q30" s="385"/>
    </row>
    <row r="31" spans="2:17" ht="74.25" customHeight="1" x14ac:dyDescent="0.15">
      <c r="B31" s="305"/>
      <c r="C31" s="328"/>
      <c r="D31" s="386" t="s">
        <v>185</v>
      </c>
      <c r="E31" s="387"/>
      <c r="F31" s="387"/>
      <c r="G31" s="387"/>
      <c r="H31" s="387"/>
      <c r="I31" s="387"/>
      <c r="J31" s="387"/>
      <c r="K31" s="387"/>
      <c r="L31" s="387"/>
      <c r="M31" s="387"/>
      <c r="N31" s="387"/>
      <c r="O31" s="387"/>
      <c r="P31" s="387"/>
      <c r="Q31" s="388"/>
    </row>
    <row r="32" spans="2:17" ht="129" customHeight="1" x14ac:dyDescent="0.15">
      <c r="B32" s="305"/>
      <c r="C32" s="328"/>
      <c r="D32" s="264"/>
      <c r="E32" s="265"/>
      <c r="F32" s="265"/>
      <c r="G32" s="265"/>
      <c r="H32" s="265"/>
      <c r="I32" s="265"/>
      <c r="J32" s="265"/>
      <c r="K32" s="265"/>
      <c r="L32" s="265"/>
      <c r="M32" s="265"/>
      <c r="N32" s="265"/>
      <c r="O32" s="265"/>
      <c r="P32" s="265"/>
      <c r="Q32" s="266"/>
    </row>
    <row r="33" spans="2:17" ht="408.75" customHeight="1" x14ac:dyDescent="0.15">
      <c r="B33" s="305"/>
      <c r="C33" s="328"/>
      <c r="D33" s="264"/>
      <c r="E33" s="265"/>
      <c r="F33" s="265"/>
      <c r="G33" s="265"/>
      <c r="H33" s="265"/>
      <c r="I33" s="265"/>
      <c r="J33" s="265"/>
      <c r="K33" s="265"/>
      <c r="L33" s="265"/>
      <c r="M33" s="265"/>
      <c r="N33" s="265"/>
      <c r="O33" s="265"/>
      <c r="P33" s="265"/>
      <c r="Q33" s="266"/>
    </row>
    <row r="34" spans="2:17" ht="192" customHeight="1" x14ac:dyDescent="0.15">
      <c r="B34" s="305"/>
      <c r="C34" s="328"/>
      <c r="D34" s="264"/>
      <c r="E34" s="265"/>
      <c r="F34" s="265"/>
      <c r="G34" s="265"/>
      <c r="H34" s="265"/>
      <c r="I34" s="265"/>
      <c r="J34" s="265"/>
      <c r="K34" s="265"/>
      <c r="L34" s="265"/>
      <c r="M34" s="265"/>
      <c r="N34" s="265"/>
      <c r="O34" s="265"/>
      <c r="P34" s="265"/>
      <c r="Q34" s="266"/>
    </row>
    <row r="35" spans="2:17" ht="195" customHeight="1" x14ac:dyDescent="0.15">
      <c r="B35" s="305"/>
      <c r="C35" s="328"/>
      <c r="D35" s="264"/>
      <c r="E35" s="265"/>
      <c r="F35" s="265"/>
      <c r="G35" s="265"/>
      <c r="H35" s="265"/>
      <c r="I35" s="265"/>
      <c r="J35" s="265"/>
      <c r="K35" s="265"/>
      <c r="L35" s="265"/>
      <c r="M35" s="265"/>
      <c r="N35" s="265"/>
      <c r="O35" s="265"/>
      <c r="P35" s="265"/>
      <c r="Q35" s="266"/>
    </row>
    <row r="36" spans="2:17" ht="302.25" customHeight="1" x14ac:dyDescent="0.15">
      <c r="B36" s="305"/>
      <c r="C36" s="328"/>
      <c r="D36" s="386" t="s">
        <v>186</v>
      </c>
      <c r="E36" s="387"/>
      <c r="F36" s="387"/>
      <c r="G36" s="387"/>
      <c r="H36" s="387"/>
      <c r="I36" s="387"/>
      <c r="J36" s="387"/>
      <c r="K36" s="387"/>
      <c r="L36" s="387"/>
      <c r="M36" s="387"/>
      <c r="N36" s="387"/>
      <c r="O36" s="387"/>
      <c r="P36" s="387"/>
      <c r="Q36" s="388"/>
    </row>
    <row r="37" spans="2:17" ht="406.5" customHeight="1" x14ac:dyDescent="0.15">
      <c r="B37" s="305"/>
      <c r="C37" s="328"/>
      <c r="D37" s="381" t="s">
        <v>187</v>
      </c>
      <c r="E37" s="368"/>
      <c r="F37" s="368"/>
      <c r="G37" s="368"/>
      <c r="H37" s="368"/>
      <c r="I37" s="368"/>
      <c r="J37" s="368"/>
      <c r="K37" s="368"/>
      <c r="L37" s="368"/>
      <c r="M37" s="368"/>
      <c r="N37" s="368"/>
      <c r="O37" s="368"/>
      <c r="P37" s="368"/>
      <c r="Q37" s="382"/>
    </row>
    <row r="38" spans="2:17" ht="175.5" customHeight="1" x14ac:dyDescent="0.15">
      <c r="B38" s="305"/>
      <c r="C38" s="328"/>
      <c r="D38" s="381" t="s">
        <v>188</v>
      </c>
      <c r="E38" s="368"/>
      <c r="F38" s="368"/>
      <c r="G38" s="368"/>
      <c r="H38" s="368"/>
      <c r="I38" s="368"/>
      <c r="J38" s="368"/>
      <c r="K38" s="368"/>
      <c r="L38" s="368"/>
      <c r="M38" s="368"/>
      <c r="N38" s="368"/>
      <c r="O38" s="368"/>
      <c r="P38" s="368"/>
      <c r="Q38" s="382"/>
    </row>
    <row r="39" spans="2:17" ht="186" customHeight="1" x14ac:dyDescent="0.15">
      <c r="B39" s="305"/>
      <c r="C39" s="328"/>
      <c r="D39" s="386" t="s">
        <v>189</v>
      </c>
      <c r="E39" s="387"/>
      <c r="F39" s="387"/>
      <c r="G39" s="387"/>
      <c r="H39" s="387"/>
      <c r="I39" s="387"/>
      <c r="J39" s="387"/>
      <c r="K39" s="387"/>
      <c r="L39" s="387"/>
      <c r="M39" s="387"/>
      <c r="N39" s="387"/>
      <c r="O39" s="387"/>
      <c r="P39" s="387"/>
      <c r="Q39" s="388"/>
    </row>
    <row r="40" spans="2:17" ht="112.5" customHeight="1" x14ac:dyDescent="0.15">
      <c r="B40" s="305"/>
      <c r="C40" s="328"/>
      <c r="D40" s="297" t="s">
        <v>190</v>
      </c>
      <c r="E40" s="298"/>
      <c r="F40" s="298"/>
      <c r="G40" s="298"/>
      <c r="H40" s="298"/>
      <c r="I40" s="298"/>
      <c r="J40" s="298"/>
      <c r="K40" s="298"/>
      <c r="L40" s="298"/>
      <c r="M40" s="298"/>
      <c r="N40" s="298"/>
      <c r="O40" s="298"/>
      <c r="P40" s="298"/>
      <c r="Q40" s="299"/>
    </row>
    <row r="41" spans="2:17" ht="6" customHeight="1" x14ac:dyDescent="0.15">
      <c r="B41" s="303" t="s">
        <v>93</v>
      </c>
      <c r="C41" s="304"/>
      <c r="D41" s="57"/>
      <c r="E41" s="58"/>
      <c r="F41" s="58"/>
      <c r="G41" s="58"/>
      <c r="H41" s="58"/>
      <c r="I41" s="58"/>
      <c r="J41" s="58"/>
      <c r="K41" s="58"/>
      <c r="L41" s="58"/>
      <c r="M41" s="58"/>
      <c r="N41" s="58"/>
      <c r="O41" s="58"/>
      <c r="P41" s="58"/>
      <c r="Q41" s="59"/>
    </row>
    <row r="42" spans="2:17" ht="51.75" customHeight="1" x14ac:dyDescent="0.15">
      <c r="B42" s="305"/>
      <c r="C42" s="306"/>
      <c r="D42" s="410"/>
      <c r="E42" s="411"/>
      <c r="F42" s="412"/>
      <c r="G42" s="370" t="s">
        <v>94</v>
      </c>
      <c r="H42" s="371"/>
      <c r="I42" s="56" t="s">
        <v>95</v>
      </c>
      <c r="J42" s="374" t="s">
        <v>96</v>
      </c>
      <c r="K42" s="375"/>
      <c r="L42" s="370" t="s">
        <v>97</v>
      </c>
      <c r="M42" s="371"/>
      <c r="N42" s="310" t="s">
        <v>180</v>
      </c>
      <c r="O42" s="311"/>
      <c r="P42" s="311"/>
      <c r="Q42" s="311"/>
    </row>
    <row r="43" spans="2:17" ht="29" customHeight="1" x14ac:dyDescent="0.15">
      <c r="B43" s="307"/>
      <c r="C43" s="308"/>
      <c r="D43" s="413"/>
      <c r="E43" s="414"/>
      <c r="F43" s="415"/>
      <c r="G43" s="372"/>
      <c r="H43" s="373"/>
      <c r="I43" s="7"/>
      <c r="J43" s="376"/>
      <c r="K43" s="377"/>
      <c r="L43" s="372"/>
      <c r="M43" s="373"/>
      <c r="N43" s="311"/>
      <c r="O43" s="311"/>
      <c r="P43" s="311"/>
      <c r="Q43" s="311"/>
    </row>
    <row r="44" spans="2:17" ht="3" customHeight="1" x14ac:dyDescent="0.15">
      <c r="B44" s="303" t="s">
        <v>98</v>
      </c>
      <c r="C44" s="304"/>
      <c r="D44" s="23"/>
      <c r="E44" s="49"/>
      <c r="F44" s="50"/>
      <c r="G44" s="51"/>
      <c r="H44" s="51"/>
      <c r="I44" s="22"/>
      <c r="J44" s="24"/>
      <c r="K44" s="24"/>
      <c r="L44" s="25"/>
      <c r="M44" s="25"/>
      <c r="N44" s="50"/>
      <c r="O44" s="50"/>
      <c r="P44" s="49"/>
      <c r="Q44" s="26"/>
    </row>
    <row r="45" spans="2:17" ht="16.5" customHeight="1" x14ac:dyDescent="0.15">
      <c r="B45" s="305"/>
      <c r="C45" s="306"/>
      <c r="D45" s="380">
        <v>2028</v>
      </c>
      <c r="E45" s="296"/>
      <c r="F45" s="48">
        <v>2029</v>
      </c>
      <c r="G45" s="295">
        <v>2030</v>
      </c>
      <c r="H45" s="296"/>
      <c r="I45" s="47">
        <v>2031</v>
      </c>
      <c r="J45" s="295">
        <v>2032</v>
      </c>
      <c r="K45" s="296"/>
      <c r="L45" s="48">
        <v>2033</v>
      </c>
      <c r="M45" s="295">
        <v>2034</v>
      </c>
      <c r="N45" s="296"/>
      <c r="O45" s="47">
        <v>2035</v>
      </c>
      <c r="P45" s="378"/>
      <c r="Q45" s="379"/>
    </row>
    <row r="46" spans="2:17" ht="18" customHeight="1" x14ac:dyDescent="0.15">
      <c r="B46" s="305"/>
      <c r="C46" s="306"/>
      <c r="D46" s="406"/>
      <c r="E46" s="407"/>
      <c r="F46" s="27"/>
      <c r="G46" s="28"/>
      <c r="H46" s="28"/>
      <c r="I46" s="29"/>
      <c r="J46" s="30"/>
      <c r="K46" s="31"/>
      <c r="L46" s="32"/>
      <c r="M46" s="32"/>
      <c r="N46" s="33"/>
      <c r="O46" s="31"/>
      <c r="P46" s="34"/>
      <c r="Q46" s="35"/>
    </row>
    <row r="47" spans="2:17" ht="4.5" customHeight="1" x14ac:dyDescent="0.15">
      <c r="B47" s="307"/>
      <c r="C47" s="308"/>
      <c r="D47" s="408"/>
      <c r="E47" s="282"/>
      <c r="F47" s="282"/>
      <c r="G47" s="282"/>
      <c r="H47" s="282"/>
      <c r="I47" s="282"/>
      <c r="J47" s="282"/>
      <c r="K47" s="282"/>
      <c r="L47" s="282"/>
      <c r="M47" s="282"/>
      <c r="N47" s="282"/>
      <c r="O47" s="282"/>
      <c r="P47" s="282"/>
      <c r="Q47" s="409"/>
    </row>
    <row r="48" spans="2:17" ht="40.5" customHeight="1" x14ac:dyDescent="0.15">
      <c r="B48" s="262" t="s">
        <v>99</v>
      </c>
      <c r="C48" s="263"/>
      <c r="D48" s="292" t="s">
        <v>58</v>
      </c>
      <c r="E48" s="293"/>
      <c r="F48" s="293"/>
      <c r="G48" s="293"/>
      <c r="H48" s="293"/>
      <c r="I48" s="294"/>
      <c r="J48" s="402" t="s">
        <v>191</v>
      </c>
      <c r="K48" s="403"/>
      <c r="L48" s="404"/>
      <c r="M48" s="376" t="s">
        <v>192</v>
      </c>
      <c r="N48" s="405"/>
      <c r="O48" s="405"/>
      <c r="P48" s="405"/>
      <c r="Q48" s="377"/>
    </row>
    <row r="49" spans="2:17" ht="40.5" customHeight="1" x14ac:dyDescent="0.15">
      <c r="B49" s="262" t="s">
        <v>100</v>
      </c>
      <c r="C49" s="263"/>
      <c r="D49" s="292" t="s">
        <v>193</v>
      </c>
      <c r="E49" s="293"/>
      <c r="F49" s="293"/>
      <c r="G49" s="293"/>
      <c r="H49" s="293"/>
      <c r="I49" s="293"/>
      <c r="J49" s="293"/>
      <c r="K49" s="294"/>
      <c r="L49" s="336" t="s">
        <v>101</v>
      </c>
      <c r="M49" s="336"/>
      <c r="N49" s="292" t="s">
        <v>48</v>
      </c>
      <c r="O49" s="293"/>
      <c r="P49" s="293"/>
      <c r="Q49" s="294"/>
    </row>
    <row r="50" spans="2:17" ht="40.5" customHeight="1" x14ac:dyDescent="0.15">
      <c r="B50" s="262" t="s">
        <v>102</v>
      </c>
      <c r="C50" s="263"/>
      <c r="D50" s="292" t="s">
        <v>48</v>
      </c>
      <c r="E50" s="293"/>
      <c r="F50" s="293"/>
      <c r="G50" s="293"/>
      <c r="H50" s="293"/>
      <c r="I50" s="293"/>
      <c r="J50" s="293"/>
      <c r="K50" s="293"/>
      <c r="L50" s="293"/>
      <c r="M50" s="293"/>
      <c r="N50" s="293"/>
      <c r="O50" s="293"/>
      <c r="P50" s="293"/>
      <c r="Q50" s="294"/>
    </row>
    <row r="51" spans="2:17" ht="40.5" customHeight="1" x14ac:dyDescent="0.15">
      <c r="B51" s="262" t="s">
        <v>103</v>
      </c>
      <c r="C51" s="263"/>
      <c r="D51" s="333" t="s">
        <v>281</v>
      </c>
      <c r="E51" s="334"/>
      <c r="F51" s="334"/>
      <c r="G51" s="334"/>
      <c r="H51" s="334"/>
      <c r="I51" s="334"/>
      <c r="J51" s="334"/>
      <c r="K51" s="334"/>
      <c r="L51" s="334"/>
      <c r="M51" s="334"/>
      <c r="N51" s="334"/>
      <c r="O51" s="334"/>
      <c r="P51" s="334"/>
      <c r="Q51" s="335"/>
    </row>
    <row r="52" spans="2:17" ht="40.5" customHeight="1" x14ac:dyDescent="0.15">
      <c r="B52" s="262" t="s">
        <v>104</v>
      </c>
      <c r="C52" s="263"/>
      <c r="D52" s="312" t="s">
        <v>183</v>
      </c>
      <c r="E52" s="313"/>
      <c r="F52" s="313"/>
      <c r="G52" s="313"/>
      <c r="H52" s="313"/>
      <c r="I52" s="313"/>
      <c r="J52" s="313"/>
      <c r="K52" s="313"/>
      <c r="L52" s="313"/>
      <c r="M52" s="313"/>
      <c r="N52" s="313"/>
      <c r="O52" s="313"/>
      <c r="P52" s="313"/>
      <c r="Q52" s="314"/>
    </row>
    <row r="53" spans="2:17" ht="238.5" customHeight="1" x14ac:dyDescent="0.15">
      <c r="B53" s="303" t="s">
        <v>105</v>
      </c>
      <c r="C53" s="392"/>
      <c r="D53" s="393" t="s">
        <v>194</v>
      </c>
      <c r="E53" s="394"/>
      <c r="F53" s="394"/>
      <c r="G53" s="394"/>
      <c r="H53" s="394"/>
      <c r="I53" s="394"/>
      <c r="J53" s="394"/>
      <c r="K53" s="394"/>
      <c r="L53" s="394"/>
      <c r="M53" s="394"/>
      <c r="N53" s="394"/>
      <c r="O53" s="394"/>
      <c r="P53" s="394"/>
      <c r="Q53" s="395"/>
    </row>
    <row r="54" spans="2:17" ht="192.5" customHeight="1" x14ac:dyDescent="0.15">
      <c r="B54" s="305"/>
      <c r="C54" s="328"/>
      <c r="D54" s="396"/>
      <c r="E54" s="397"/>
      <c r="F54" s="397"/>
      <c r="G54" s="397"/>
      <c r="H54" s="397"/>
      <c r="I54" s="397"/>
      <c r="J54" s="397"/>
      <c r="K54" s="397"/>
      <c r="L54" s="397"/>
      <c r="M54" s="397"/>
      <c r="N54" s="397"/>
      <c r="O54" s="397"/>
      <c r="P54" s="397"/>
      <c r="Q54" s="398"/>
    </row>
    <row r="55" spans="2:17" ht="225" customHeight="1" x14ac:dyDescent="0.15">
      <c r="B55" s="305"/>
      <c r="C55" s="328"/>
      <c r="D55" s="396" t="s">
        <v>195</v>
      </c>
      <c r="E55" s="397"/>
      <c r="F55" s="397"/>
      <c r="G55" s="397"/>
      <c r="H55" s="397"/>
      <c r="I55" s="397"/>
      <c r="J55" s="397"/>
      <c r="K55" s="397"/>
      <c r="L55" s="397"/>
      <c r="M55" s="397"/>
      <c r="N55" s="397"/>
      <c r="O55" s="397"/>
      <c r="P55" s="397"/>
      <c r="Q55" s="398"/>
    </row>
    <row r="56" spans="2:17" ht="170.25" customHeight="1" x14ac:dyDescent="0.15">
      <c r="B56" s="305"/>
      <c r="C56" s="328"/>
      <c r="D56" s="396"/>
      <c r="E56" s="397"/>
      <c r="F56" s="397"/>
      <c r="G56" s="397"/>
      <c r="H56" s="397"/>
      <c r="I56" s="397"/>
      <c r="J56" s="397"/>
      <c r="K56" s="397"/>
      <c r="L56" s="397"/>
      <c r="M56" s="397"/>
      <c r="N56" s="397"/>
      <c r="O56" s="397"/>
      <c r="P56" s="397"/>
      <c r="Q56" s="398"/>
    </row>
    <row r="57" spans="2:17" ht="220.5" customHeight="1" x14ac:dyDescent="0.15">
      <c r="B57" s="305"/>
      <c r="C57" s="328"/>
      <c r="D57" s="396" t="s">
        <v>196</v>
      </c>
      <c r="E57" s="397"/>
      <c r="F57" s="397"/>
      <c r="G57" s="397"/>
      <c r="H57" s="397"/>
      <c r="I57" s="397"/>
      <c r="J57" s="397"/>
      <c r="K57" s="397"/>
      <c r="L57" s="397"/>
      <c r="M57" s="397"/>
      <c r="N57" s="397"/>
      <c r="O57" s="397"/>
      <c r="P57" s="397"/>
      <c r="Q57" s="398"/>
    </row>
    <row r="58" spans="2:17" ht="187.5" customHeight="1" x14ac:dyDescent="0.15">
      <c r="B58" s="305"/>
      <c r="C58" s="328"/>
      <c r="D58" s="399"/>
      <c r="E58" s="400"/>
      <c r="F58" s="400"/>
      <c r="G58" s="400"/>
      <c r="H58" s="400"/>
      <c r="I58" s="400"/>
      <c r="J58" s="400"/>
      <c r="K58" s="400"/>
      <c r="L58" s="400"/>
      <c r="M58" s="400"/>
      <c r="N58" s="400"/>
      <c r="O58" s="400"/>
      <c r="P58" s="400"/>
      <c r="Q58" s="401"/>
    </row>
    <row r="59" spans="2:17" s="2" customFormat="1" ht="4.5" customHeight="1" x14ac:dyDescent="0.15">
      <c r="B59" s="41"/>
      <c r="C59" s="42"/>
      <c r="D59" s="45"/>
      <c r="E59" s="45"/>
      <c r="F59" s="45"/>
      <c r="G59" s="45"/>
      <c r="H59" s="45"/>
      <c r="I59" s="45"/>
      <c r="J59" s="45"/>
      <c r="K59" s="45"/>
      <c r="L59" s="45"/>
      <c r="M59" s="45"/>
      <c r="N59" s="45"/>
      <c r="O59" s="45"/>
      <c r="P59" s="45"/>
      <c r="Q59" s="46"/>
    </row>
    <row r="60" spans="2:17" ht="24.75" customHeight="1" x14ac:dyDescent="0.15">
      <c r="B60" s="259" t="s">
        <v>106</v>
      </c>
      <c r="C60" s="260"/>
      <c r="D60" s="260"/>
      <c r="E60" s="260"/>
      <c r="F60" s="260"/>
      <c r="G60" s="260"/>
      <c r="H60" s="260"/>
      <c r="I60" s="260"/>
      <c r="J60" s="260"/>
      <c r="K60" s="260"/>
      <c r="L60" s="260"/>
      <c r="M60" s="260"/>
      <c r="N60" s="260"/>
      <c r="O60" s="260"/>
      <c r="P60" s="260"/>
      <c r="Q60" s="261"/>
    </row>
    <row r="61" spans="2:17" s="2" customFormat="1" ht="4.5" customHeight="1" x14ac:dyDescent="0.15">
      <c r="B61" s="41"/>
      <c r="C61" s="42"/>
      <c r="D61" s="42"/>
      <c r="E61" s="42"/>
      <c r="F61" s="42"/>
      <c r="G61" s="42"/>
      <c r="H61" s="42"/>
      <c r="I61" s="42"/>
      <c r="J61" s="42"/>
      <c r="K61" s="42"/>
      <c r="L61" s="42"/>
      <c r="M61" s="42"/>
      <c r="N61" s="42"/>
      <c r="O61" s="42"/>
      <c r="P61" s="42"/>
      <c r="Q61" s="43"/>
    </row>
    <row r="62" spans="2:17" ht="40.5" customHeight="1" x14ac:dyDescent="0.15">
      <c r="B62" s="262" t="s">
        <v>107</v>
      </c>
      <c r="C62" s="263"/>
      <c r="D62" s="292" t="s">
        <v>48</v>
      </c>
      <c r="E62" s="293"/>
      <c r="F62" s="293"/>
      <c r="G62" s="293"/>
      <c r="H62" s="293"/>
      <c r="I62" s="293"/>
      <c r="J62" s="293"/>
      <c r="K62" s="293"/>
      <c r="L62" s="293"/>
      <c r="M62" s="293"/>
      <c r="N62" s="293"/>
      <c r="O62" s="293"/>
      <c r="P62" s="293"/>
      <c r="Q62" s="294"/>
    </row>
    <row r="63" spans="2:17" ht="6.75" customHeight="1" x14ac:dyDescent="0.15">
      <c r="B63" s="303" t="s">
        <v>108</v>
      </c>
      <c r="C63" s="304"/>
      <c r="D63" s="8"/>
      <c r="E63" s="9"/>
      <c r="F63" s="9"/>
      <c r="G63" s="9"/>
      <c r="H63" s="9"/>
      <c r="I63" s="9"/>
      <c r="J63" s="9"/>
      <c r="K63" s="9"/>
      <c r="L63" s="9"/>
      <c r="M63" s="9"/>
      <c r="N63" s="9"/>
      <c r="O63" s="9"/>
      <c r="P63" s="5"/>
      <c r="Q63" s="10"/>
    </row>
    <row r="64" spans="2:17" ht="17.25" customHeight="1" x14ac:dyDescent="0.15">
      <c r="B64" s="305"/>
      <c r="C64" s="306"/>
      <c r="D64" s="11"/>
      <c r="E64" s="15" t="s">
        <v>109</v>
      </c>
      <c r="F64" s="15" t="s">
        <v>110</v>
      </c>
      <c r="G64" s="52"/>
      <c r="H64" s="15" t="s">
        <v>96</v>
      </c>
      <c r="I64" s="15" t="s">
        <v>110</v>
      </c>
      <c r="J64" s="52"/>
      <c r="K64" s="15" t="s">
        <v>96</v>
      </c>
      <c r="L64" s="15" t="s">
        <v>110</v>
      </c>
      <c r="M64" s="52"/>
      <c r="N64" s="15" t="s">
        <v>96</v>
      </c>
      <c r="O64" s="15" t="s">
        <v>110</v>
      </c>
      <c r="P64" s="52"/>
      <c r="Q64" s="12"/>
    </row>
    <row r="65" spans="2:17" ht="17.25" customHeight="1" x14ac:dyDescent="0.15">
      <c r="B65" s="305"/>
      <c r="C65" s="306"/>
      <c r="D65" s="11"/>
      <c r="E65" s="15">
        <v>2000</v>
      </c>
      <c r="F65" s="15"/>
      <c r="G65" s="52"/>
      <c r="H65" s="15">
        <v>2008</v>
      </c>
      <c r="I65" s="15"/>
      <c r="J65" s="52"/>
      <c r="K65" s="15">
        <v>2016</v>
      </c>
      <c r="L65" s="15"/>
      <c r="M65" s="52"/>
      <c r="N65" s="15">
        <v>2024</v>
      </c>
      <c r="O65" s="15"/>
      <c r="P65" s="52"/>
      <c r="Q65" s="12"/>
    </row>
    <row r="66" spans="2:17" ht="17.25" customHeight="1" x14ac:dyDescent="0.15">
      <c r="B66" s="305"/>
      <c r="C66" s="306"/>
      <c r="D66" s="11"/>
      <c r="E66" s="15">
        <v>2001</v>
      </c>
      <c r="F66" s="15"/>
      <c r="G66" s="52"/>
      <c r="H66" s="15">
        <v>2009</v>
      </c>
      <c r="I66" s="15"/>
      <c r="J66" s="52"/>
      <c r="K66" s="15">
        <v>2017</v>
      </c>
      <c r="L66" s="15"/>
      <c r="M66" s="52"/>
      <c r="N66" s="15">
        <v>2025</v>
      </c>
      <c r="O66" s="15"/>
      <c r="P66" s="52"/>
      <c r="Q66" s="12"/>
    </row>
    <row r="67" spans="2:17" ht="17.25" customHeight="1" x14ac:dyDescent="0.15">
      <c r="B67" s="305"/>
      <c r="C67" s="306"/>
      <c r="D67" s="11"/>
      <c r="E67" s="15">
        <v>2002</v>
      </c>
      <c r="F67" s="15"/>
      <c r="G67" s="52"/>
      <c r="H67" s="15">
        <v>2010</v>
      </c>
      <c r="I67" s="15"/>
      <c r="J67" s="52"/>
      <c r="K67" s="15">
        <v>2018</v>
      </c>
      <c r="L67" s="15"/>
      <c r="M67" s="52"/>
      <c r="N67" s="15">
        <v>2026</v>
      </c>
      <c r="O67" s="15"/>
      <c r="P67" s="52"/>
      <c r="Q67" s="12"/>
    </row>
    <row r="68" spans="2:17" ht="17.25" customHeight="1" x14ac:dyDescent="0.15">
      <c r="B68" s="305"/>
      <c r="C68" s="306"/>
      <c r="D68" s="11"/>
      <c r="E68" s="15">
        <v>2003</v>
      </c>
      <c r="F68" s="15"/>
      <c r="G68" s="52"/>
      <c r="H68" s="15">
        <v>2011</v>
      </c>
      <c r="I68" s="15"/>
      <c r="J68" s="52"/>
      <c r="K68" s="15">
        <v>2019</v>
      </c>
      <c r="L68" s="15"/>
      <c r="M68" s="52"/>
      <c r="N68" s="15">
        <v>2027</v>
      </c>
      <c r="O68" s="15"/>
      <c r="P68" s="52"/>
      <c r="Q68" s="12"/>
    </row>
    <row r="69" spans="2:17" ht="17.25" customHeight="1" x14ac:dyDescent="0.15">
      <c r="B69" s="305"/>
      <c r="C69" s="306"/>
      <c r="D69" s="11"/>
      <c r="E69" s="15">
        <v>2004</v>
      </c>
      <c r="F69" s="15"/>
      <c r="G69" s="52"/>
      <c r="H69" s="15">
        <v>2012</v>
      </c>
      <c r="I69" s="15"/>
      <c r="J69" s="52"/>
      <c r="K69" s="15">
        <v>2020</v>
      </c>
      <c r="L69" s="15"/>
      <c r="M69" s="52"/>
      <c r="N69" s="15">
        <v>2028</v>
      </c>
      <c r="O69" s="15"/>
      <c r="P69" s="52"/>
      <c r="Q69" s="12"/>
    </row>
    <row r="70" spans="2:17" ht="17.25" customHeight="1" x14ac:dyDescent="0.15">
      <c r="B70" s="305"/>
      <c r="C70" s="306"/>
      <c r="D70" s="11"/>
      <c r="E70" s="15">
        <v>2005</v>
      </c>
      <c r="F70" s="15"/>
      <c r="G70" s="52"/>
      <c r="H70" s="15">
        <v>2013</v>
      </c>
      <c r="I70" s="15"/>
      <c r="J70" s="52"/>
      <c r="K70" s="15">
        <v>2021</v>
      </c>
      <c r="L70" s="15"/>
      <c r="M70" s="52"/>
      <c r="N70" s="15">
        <v>2029</v>
      </c>
      <c r="O70" s="15"/>
      <c r="P70" s="52"/>
      <c r="Q70" s="12"/>
    </row>
    <row r="71" spans="2:17" ht="17.25" customHeight="1" x14ac:dyDescent="0.15">
      <c r="B71" s="305"/>
      <c r="C71" s="306"/>
      <c r="D71" s="11"/>
      <c r="E71" s="15">
        <v>2006</v>
      </c>
      <c r="F71" s="15"/>
      <c r="G71" s="52"/>
      <c r="H71" s="15">
        <v>2014</v>
      </c>
      <c r="I71" s="15"/>
      <c r="J71" s="52"/>
      <c r="K71" s="15">
        <v>2022</v>
      </c>
      <c r="L71" s="15"/>
      <c r="M71" s="52"/>
      <c r="N71" s="15">
        <v>2030</v>
      </c>
      <c r="O71" s="15"/>
      <c r="P71" s="52"/>
      <c r="Q71" s="12"/>
    </row>
    <row r="72" spans="2:17" ht="17.25" customHeight="1" x14ac:dyDescent="0.15">
      <c r="B72" s="305"/>
      <c r="C72" s="306"/>
      <c r="D72" s="11"/>
      <c r="E72" s="15">
        <v>2007</v>
      </c>
      <c r="F72" s="15"/>
      <c r="G72" s="52"/>
      <c r="H72" s="15">
        <v>2015</v>
      </c>
      <c r="I72" s="15"/>
      <c r="J72" s="52"/>
      <c r="K72" s="15">
        <v>2023</v>
      </c>
      <c r="L72" s="15"/>
      <c r="M72" s="52"/>
      <c r="N72" s="15">
        <v>2031</v>
      </c>
      <c r="O72" s="15"/>
      <c r="P72" s="52"/>
      <c r="Q72" s="12"/>
    </row>
    <row r="73" spans="2:17" ht="6.75" customHeight="1" x14ac:dyDescent="0.15">
      <c r="B73" s="307"/>
      <c r="C73" s="308"/>
      <c r="D73" s="13"/>
      <c r="E73" s="4"/>
      <c r="F73" s="6"/>
      <c r="G73" s="6"/>
      <c r="H73" s="6"/>
      <c r="I73" s="6"/>
      <c r="J73" s="6"/>
      <c r="K73" s="6"/>
      <c r="L73" s="53"/>
      <c r="M73" s="53"/>
      <c r="N73" s="6"/>
      <c r="O73" s="6"/>
      <c r="P73" s="6"/>
      <c r="Q73" s="14"/>
    </row>
    <row r="74" spans="2:17" ht="36" customHeight="1" x14ac:dyDescent="0.15">
      <c r="B74" s="262" t="s">
        <v>111</v>
      </c>
      <c r="C74" s="263"/>
      <c r="D74" s="292" t="s">
        <v>29</v>
      </c>
      <c r="E74" s="293"/>
      <c r="F74" s="293"/>
      <c r="G74" s="293"/>
      <c r="H74" s="293"/>
      <c r="I74" s="293"/>
      <c r="J74" s="293"/>
      <c r="K74" s="293"/>
      <c r="L74" s="293"/>
      <c r="M74" s="293"/>
      <c r="N74" s="293"/>
      <c r="O74" s="293"/>
      <c r="P74" s="293"/>
      <c r="Q74" s="294"/>
    </row>
    <row r="75" spans="2:17" ht="36" customHeight="1" x14ac:dyDescent="0.15">
      <c r="B75" s="309" t="s">
        <v>112</v>
      </c>
      <c r="C75" s="309"/>
      <c r="D75" s="292" t="s">
        <v>197</v>
      </c>
      <c r="E75" s="293"/>
      <c r="F75" s="293"/>
      <c r="G75" s="293"/>
      <c r="H75" s="293"/>
      <c r="I75" s="293"/>
      <c r="J75" s="293"/>
      <c r="K75" s="293"/>
      <c r="L75" s="293"/>
      <c r="M75" s="293"/>
      <c r="N75" s="293"/>
      <c r="O75" s="293"/>
      <c r="P75" s="293"/>
      <c r="Q75" s="294"/>
    </row>
    <row r="76" spans="2:17" s="2" customFormat="1" ht="4.5" customHeight="1" x14ac:dyDescent="0.15">
      <c r="B76" s="302"/>
      <c r="C76" s="302"/>
      <c r="D76" s="302"/>
      <c r="E76" s="302"/>
      <c r="F76" s="302"/>
      <c r="G76" s="302"/>
      <c r="H76" s="302"/>
      <c r="I76" s="302"/>
      <c r="J76" s="302"/>
      <c r="K76" s="302"/>
      <c r="L76" s="302"/>
      <c r="M76" s="302"/>
      <c r="N76" s="302"/>
      <c r="O76" s="302"/>
      <c r="P76" s="302"/>
      <c r="Q76" s="302"/>
    </row>
    <row r="77" spans="2:17" ht="24.75" customHeight="1" x14ac:dyDescent="0.15">
      <c r="B77" s="259" t="s">
        <v>113</v>
      </c>
      <c r="C77" s="260"/>
      <c r="D77" s="260"/>
      <c r="E77" s="260"/>
      <c r="F77" s="260"/>
      <c r="G77" s="260"/>
      <c r="H77" s="260"/>
      <c r="I77" s="260"/>
      <c r="J77" s="260"/>
      <c r="K77" s="260"/>
      <c r="L77" s="260"/>
      <c r="M77" s="260"/>
      <c r="N77" s="260"/>
      <c r="O77" s="260"/>
      <c r="P77" s="260"/>
      <c r="Q77" s="261"/>
    </row>
    <row r="78" spans="2:17" s="2" customFormat="1" ht="4.5" customHeight="1" x14ac:dyDescent="0.15">
      <c r="B78" s="38"/>
      <c r="C78" s="39"/>
      <c r="D78" s="39"/>
      <c r="E78" s="39"/>
      <c r="F78" s="39"/>
      <c r="G78" s="39"/>
      <c r="H78" s="39"/>
      <c r="I78" s="39"/>
      <c r="J78" s="39"/>
      <c r="K78" s="39"/>
      <c r="L78" s="39"/>
      <c r="M78" s="39"/>
      <c r="N78" s="39"/>
      <c r="O78" s="39"/>
      <c r="P78" s="39"/>
      <c r="Q78" s="40"/>
    </row>
    <row r="79" spans="2:17" ht="58.5" customHeight="1" x14ac:dyDescent="0.15">
      <c r="B79" s="258" t="s">
        <v>283</v>
      </c>
      <c r="C79" s="258"/>
      <c r="D79" s="258"/>
      <c r="E79" s="258"/>
      <c r="F79" s="258"/>
      <c r="G79" s="258"/>
      <c r="H79" s="258"/>
      <c r="I79" s="258"/>
      <c r="J79" s="258"/>
      <c r="K79" s="258"/>
      <c r="L79" s="258"/>
      <c r="M79" s="258"/>
      <c r="N79" s="258"/>
      <c r="O79" s="258"/>
      <c r="P79" s="258"/>
      <c r="Q79" s="258"/>
    </row>
    <row r="80" spans="2:17" s="2" customFormat="1" ht="4.5" customHeight="1" x14ac:dyDescent="0.15">
      <c r="B80" s="44"/>
      <c r="C80" s="45"/>
      <c r="D80" s="45"/>
      <c r="E80" s="45"/>
      <c r="F80" s="45"/>
      <c r="G80" s="45"/>
      <c r="H80" s="45"/>
      <c r="I80" s="45"/>
      <c r="J80" s="45"/>
      <c r="K80" s="45"/>
      <c r="L80" s="45"/>
      <c r="M80" s="45"/>
      <c r="N80" s="45"/>
      <c r="O80" s="45"/>
      <c r="P80" s="45"/>
      <c r="Q80" s="46"/>
    </row>
    <row r="81" spans="2:17" ht="24.75" customHeight="1" x14ac:dyDescent="0.15">
      <c r="B81" s="259" t="s">
        <v>198</v>
      </c>
      <c r="C81" s="260"/>
      <c r="D81" s="260"/>
      <c r="E81" s="260"/>
      <c r="F81" s="260"/>
      <c r="G81" s="260"/>
      <c r="H81" s="260"/>
      <c r="I81" s="260"/>
      <c r="J81" s="260"/>
      <c r="K81" s="260"/>
      <c r="L81" s="260"/>
      <c r="M81" s="260"/>
      <c r="N81" s="260"/>
      <c r="O81" s="260"/>
      <c r="P81" s="260"/>
      <c r="Q81" s="261"/>
    </row>
    <row r="82" spans="2:17" s="2" customFormat="1" ht="4.5" customHeight="1" x14ac:dyDescent="0.15">
      <c r="B82" s="38"/>
      <c r="C82" s="39"/>
      <c r="D82" s="39"/>
      <c r="E82" s="39"/>
      <c r="F82" s="39"/>
      <c r="G82" s="39"/>
      <c r="H82" s="39"/>
      <c r="I82" s="39"/>
      <c r="J82" s="39"/>
      <c r="K82" s="39"/>
      <c r="L82" s="39"/>
      <c r="M82" s="39"/>
      <c r="N82" s="39"/>
      <c r="O82" s="39"/>
      <c r="P82" s="39"/>
      <c r="Q82" s="40"/>
    </row>
    <row r="83" spans="2:17" ht="27" customHeight="1" x14ac:dyDescent="0.15">
      <c r="B83" s="325" t="s">
        <v>199</v>
      </c>
      <c r="C83" s="326"/>
      <c r="D83" s="286" t="s">
        <v>114</v>
      </c>
      <c r="E83" s="287"/>
      <c r="F83" s="275" t="s">
        <v>200</v>
      </c>
      <c r="G83" s="276"/>
      <c r="H83" s="276"/>
      <c r="I83" s="276"/>
      <c r="J83" s="290"/>
      <c r="K83" s="286" t="s">
        <v>1</v>
      </c>
      <c r="L83" s="287"/>
      <c r="M83" s="275" t="s">
        <v>161</v>
      </c>
      <c r="N83" s="276"/>
      <c r="O83" s="276"/>
      <c r="P83" s="276"/>
      <c r="Q83" s="277"/>
    </row>
    <row r="84" spans="2:17" ht="27" customHeight="1" x14ac:dyDescent="0.15">
      <c r="B84" s="327"/>
      <c r="C84" s="328"/>
      <c r="D84" s="329" t="s">
        <v>115</v>
      </c>
      <c r="E84" s="330"/>
      <c r="F84" s="272" t="s">
        <v>201</v>
      </c>
      <c r="G84" s="273"/>
      <c r="H84" s="273"/>
      <c r="I84" s="273"/>
      <c r="J84" s="274"/>
      <c r="K84" s="288" t="s">
        <v>116</v>
      </c>
      <c r="L84" s="289"/>
      <c r="M84" s="278" t="s">
        <v>202</v>
      </c>
      <c r="N84" s="279"/>
      <c r="O84" s="279"/>
      <c r="P84" s="279"/>
      <c r="Q84" s="280"/>
    </row>
    <row r="85" spans="2:17" ht="27" customHeight="1" x14ac:dyDescent="0.15">
      <c r="B85" s="327"/>
      <c r="C85" s="328"/>
      <c r="D85" s="329" t="s">
        <v>117</v>
      </c>
      <c r="E85" s="330"/>
      <c r="F85" s="281" t="s">
        <v>203</v>
      </c>
      <c r="G85" s="282"/>
      <c r="H85" s="282"/>
      <c r="I85" s="282"/>
      <c r="J85" s="291"/>
      <c r="K85" s="288" t="s">
        <v>118</v>
      </c>
      <c r="L85" s="289"/>
      <c r="M85" s="281">
        <v>6013323400</v>
      </c>
      <c r="N85" s="282"/>
      <c r="O85" s="282"/>
      <c r="P85" s="282"/>
      <c r="Q85" s="283"/>
    </row>
    <row r="86" spans="2:17" ht="27" customHeight="1" x14ac:dyDescent="0.15">
      <c r="B86" s="331" t="s">
        <v>204</v>
      </c>
      <c r="C86" s="332"/>
      <c r="D86" s="329" t="s">
        <v>114</v>
      </c>
      <c r="E86" s="330"/>
      <c r="F86" s="269" t="s">
        <v>205</v>
      </c>
      <c r="G86" s="270"/>
      <c r="H86" s="270"/>
      <c r="I86" s="270"/>
      <c r="J86" s="271"/>
      <c r="K86" s="288" t="s">
        <v>1</v>
      </c>
      <c r="L86" s="289"/>
      <c r="M86" s="269" t="s">
        <v>161</v>
      </c>
      <c r="N86" s="270"/>
      <c r="O86" s="270"/>
      <c r="P86" s="270"/>
      <c r="Q86" s="284"/>
    </row>
    <row r="87" spans="2:17" ht="27" customHeight="1" x14ac:dyDescent="0.15">
      <c r="B87" s="327"/>
      <c r="C87" s="328"/>
      <c r="D87" s="288" t="s">
        <v>115</v>
      </c>
      <c r="E87" s="289"/>
      <c r="F87" s="272" t="s">
        <v>206</v>
      </c>
      <c r="G87" s="273"/>
      <c r="H87" s="273"/>
      <c r="I87" s="273"/>
      <c r="J87" s="274"/>
      <c r="K87" s="288" t="s">
        <v>116</v>
      </c>
      <c r="L87" s="289"/>
      <c r="M87" s="278" t="s">
        <v>207</v>
      </c>
      <c r="N87" s="279"/>
      <c r="O87" s="279"/>
      <c r="P87" s="279"/>
      <c r="Q87" s="280"/>
    </row>
    <row r="88" spans="2:17" ht="27" customHeight="1" x14ac:dyDescent="0.15">
      <c r="B88" s="327"/>
      <c r="C88" s="328"/>
      <c r="D88" s="288" t="s">
        <v>117</v>
      </c>
      <c r="E88" s="289"/>
      <c r="F88" s="272" t="s">
        <v>203</v>
      </c>
      <c r="G88" s="273"/>
      <c r="H88" s="273"/>
      <c r="I88" s="273"/>
      <c r="J88" s="274"/>
      <c r="K88" s="288" t="s">
        <v>118</v>
      </c>
      <c r="L88" s="289"/>
      <c r="M88" s="272">
        <v>6013323400</v>
      </c>
      <c r="N88" s="273"/>
      <c r="O88" s="273"/>
      <c r="P88" s="273"/>
      <c r="Q88" s="285"/>
    </row>
    <row r="89" spans="2:17" ht="27" customHeight="1" x14ac:dyDescent="0.15">
      <c r="B89" s="323" t="s">
        <v>119</v>
      </c>
      <c r="C89" s="324"/>
      <c r="D89" s="267"/>
      <c r="E89" s="268"/>
      <c r="F89" s="268"/>
      <c r="G89" s="217"/>
      <c r="H89" s="217"/>
      <c r="I89" s="217"/>
      <c r="J89" s="217"/>
      <c r="K89" s="217"/>
      <c r="L89" s="217"/>
      <c r="M89" s="216"/>
      <c r="N89" s="216"/>
      <c r="O89" s="216"/>
      <c r="P89" s="216"/>
      <c r="Q89" s="218"/>
    </row>
  </sheetData>
  <sheetProtection algorithmName="SHA-512" hashValue="4w1YmLPpqDUFPptpsDStArI66NpGTmXYtQleWlybm0E3LTIeC5Q4iFJmmCqHDceRTBvq22MxPnC5l3289NuujA==" saltValue="/Jrmn/lyHQSvH6L0zk7Sjg==" spinCount="100000" sheet="1" objects="1" scenarios="1"/>
  <mergeCells count="144">
    <mergeCell ref="D26:K26"/>
    <mergeCell ref="D27:Q27"/>
    <mergeCell ref="M28:N28"/>
    <mergeCell ref="O28:Q28"/>
    <mergeCell ref="D28:F28"/>
    <mergeCell ref="G28:I28"/>
    <mergeCell ref="G45:H45"/>
    <mergeCell ref="M45:N45"/>
    <mergeCell ref="B53:C58"/>
    <mergeCell ref="D39:Q39"/>
    <mergeCell ref="D53:Q54"/>
    <mergeCell ref="D55:Q56"/>
    <mergeCell ref="D57:Q58"/>
    <mergeCell ref="B48:C48"/>
    <mergeCell ref="B49:C49"/>
    <mergeCell ref="D48:I48"/>
    <mergeCell ref="J48:L48"/>
    <mergeCell ref="M48:Q48"/>
    <mergeCell ref="D46:E46"/>
    <mergeCell ref="D47:Q47"/>
    <mergeCell ref="B44:C47"/>
    <mergeCell ref="B30:C40"/>
    <mergeCell ref="B41:C43"/>
    <mergeCell ref="D42:F43"/>
    <mergeCell ref="G42:H43"/>
    <mergeCell ref="J42:K42"/>
    <mergeCell ref="J43:K43"/>
    <mergeCell ref="L42:M43"/>
    <mergeCell ref="P45:Q45"/>
    <mergeCell ref="D45:E45"/>
    <mergeCell ref="D38:Q38"/>
    <mergeCell ref="D30:Q30"/>
    <mergeCell ref="D31:Q31"/>
    <mergeCell ref="D36:Q36"/>
    <mergeCell ref="D37:Q37"/>
    <mergeCell ref="M25:Q25"/>
    <mergeCell ref="O1:Q2"/>
    <mergeCell ref="D1:N1"/>
    <mergeCell ref="D2:N2"/>
    <mergeCell ref="D3:N3"/>
    <mergeCell ref="I24:K24"/>
    <mergeCell ref="D24:F24"/>
    <mergeCell ref="G24:H24"/>
    <mergeCell ref="O24:Q24"/>
    <mergeCell ref="D8:Q8"/>
    <mergeCell ref="D17:Q17"/>
    <mergeCell ref="D9:Q9"/>
    <mergeCell ref="D10:Q10"/>
    <mergeCell ref="D11:Q11"/>
    <mergeCell ref="D12:Q12"/>
    <mergeCell ref="D16:K16"/>
    <mergeCell ref="H19:Q19"/>
    <mergeCell ref="D20:G20"/>
    <mergeCell ref="H20:Q20"/>
    <mergeCell ref="D21:G21"/>
    <mergeCell ref="H21:Q21"/>
    <mergeCell ref="D22:G22"/>
    <mergeCell ref="H22:Q22"/>
    <mergeCell ref="D23:Q23"/>
    <mergeCell ref="B10:C10"/>
    <mergeCell ref="B11:C11"/>
    <mergeCell ref="B16:C16"/>
    <mergeCell ref="B17:C17"/>
    <mergeCell ref="B24:C24"/>
    <mergeCell ref="B12:C12"/>
    <mergeCell ref="B14:Q14"/>
    <mergeCell ref="L16:M16"/>
    <mergeCell ref="N16:Q16"/>
    <mergeCell ref="B18:C23"/>
    <mergeCell ref="D18:G18"/>
    <mergeCell ref="H18:Q18"/>
    <mergeCell ref="D19:G19"/>
    <mergeCell ref="B1:C2"/>
    <mergeCell ref="B3:C3"/>
    <mergeCell ref="B5:Q5"/>
    <mergeCell ref="O3:Q3"/>
    <mergeCell ref="L26:N26"/>
    <mergeCell ref="B9:C9"/>
    <mergeCell ref="L24:N24"/>
    <mergeCell ref="B8:C8"/>
    <mergeCell ref="B89:C89"/>
    <mergeCell ref="B83:C85"/>
    <mergeCell ref="D83:E83"/>
    <mergeCell ref="D84:E84"/>
    <mergeCell ref="D85:E85"/>
    <mergeCell ref="B86:C88"/>
    <mergeCell ref="D86:E86"/>
    <mergeCell ref="D87:E87"/>
    <mergeCell ref="D88:E88"/>
    <mergeCell ref="B29:C29"/>
    <mergeCell ref="D29:Q29"/>
    <mergeCell ref="D51:Q51"/>
    <mergeCell ref="D75:Q75"/>
    <mergeCell ref="L49:M49"/>
    <mergeCell ref="N49:Q49"/>
    <mergeCell ref="O26:Q26"/>
    <mergeCell ref="B77:Q77"/>
    <mergeCell ref="B62:C62"/>
    <mergeCell ref="D62:Q62"/>
    <mergeCell ref="J45:K45"/>
    <mergeCell ref="B50:C50"/>
    <mergeCell ref="D50:Q50"/>
    <mergeCell ref="D40:Q40"/>
    <mergeCell ref="D25:I25"/>
    <mergeCell ref="J25:L25"/>
    <mergeCell ref="B25:C25"/>
    <mergeCell ref="B26:C26"/>
    <mergeCell ref="B27:C27"/>
    <mergeCell ref="B28:C28"/>
    <mergeCell ref="B76:Q76"/>
    <mergeCell ref="B63:C73"/>
    <mergeCell ref="B75:C75"/>
    <mergeCell ref="N42:Q43"/>
    <mergeCell ref="D49:K49"/>
    <mergeCell ref="D74:Q74"/>
    <mergeCell ref="B52:C52"/>
    <mergeCell ref="D52:Q52"/>
    <mergeCell ref="J28:L28"/>
    <mergeCell ref="B51:C51"/>
    <mergeCell ref="B60:Q60"/>
    <mergeCell ref="B79:Q79"/>
    <mergeCell ref="B81:Q81"/>
    <mergeCell ref="B74:C74"/>
    <mergeCell ref="D32:Q33"/>
    <mergeCell ref="D34:Q35"/>
    <mergeCell ref="D89:F89"/>
    <mergeCell ref="F86:J86"/>
    <mergeCell ref="F87:J87"/>
    <mergeCell ref="F88:J88"/>
    <mergeCell ref="M83:Q83"/>
    <mergeCell ref="M84:Q84"/>
    <mergeCell ref="M85:Q85"/>
    <mergeCell ref="M86:Q86"/>
    <mergeCell ref="M87:Q87"/>
    <mergeCell ref="M88:Q88"/>
    <mergeCell ref="K83:L83"/>
    <mergeCell ref="K84:L84"/>
    <mergeCell ref="K85:L85"/>
    <mergeCell ref="K86:L86"/>
    <mergeCell ref="K87:L87"/>
    <mergeCell ref="K88:L88"/>
    <mergeCell ref="F83:J83"/>
    <mergeCell ref="F85:J85"/>
    <mergeCell ref="F84:J84"/>
  </mergeCells>
  <phoneticPr fontId="6" type="noConversion"/>
  <dataValidations count="7">
    <dataValidation type="list" allowBlank="1" showInputMessage="1" showErrorMessage="1" sqref="D24" xr:uid="{38BAB6EA-B7F3-4C68-93BA-F53DA43817CC}">
      <formula1>tipo</formula1>
    </dataValidation>
    <dataValidation type="list" allowBlank="1" showInputMessage="1" showErrorMessage="1" sqref="D74:Q74 J28:L28 D28" xr:uid="{14D94359-D286-4FDD-A14C-5F5879448438}">
      <formula1>periodicidad</formula1>
    </dataValidation>
    <dataValidation type="list" allowBlank="1" showInputMessage="1" showErrorMessage="1" sqref="D25:I25" xr:uid="{A53FE88C-E67F-4B4E-AC6D-3CAF1408D9B7}">
      <formula1>tipounidad</formula1>
    </dataValidation>
    <dataValidation type="list" allowBlank="1" showInputMessage="1" showErrorMessage="1" sqref="N49:Q49" xr:uid="{231EB137-6C98-4DB3-BEA4-DEE389DD8D9F}">
      <formula1>enfoque</formula1>
    </dataValidation>
    <dataValidation type="list" allowBlank="1" showInputMessage="1" showErrorMessage="1" sqref="D48" xr:uid="{7B6D57EE-384A-4BCE-8439-6B7E6F3ECCFD}">
      <formula1>Desagregaci</formula1>
    </dataValidation>
    <dataValidation type="list" allowBlank="1" showInputMessage="1" showErrorMessage="1" sqref="I24:K24" xr:uid="{45CFC758-CDE0-4B80-9298-38F542FF80AA}">
      <formula1>acumula</formula1>
    </dataValidation>
    <dataValidation type="list" allowBlank="1" showInputMessage="1" showErrorMessage="1" sqref="O24:Q24" xr:uid="{3D1F3486-9FFA-4787-82B0-C7113CCDCD1B}">
      <formula1>orienta</formula1>
    </dataValidation>
  </dataValidations>
  <hyperlinks>
    <hyperlink ref="D10" r:id="rId1" xr:uid="{110FDFA2-9E25-4329-930D-16F673F437C9}"/>
    <hyperlink ref="D10:Q10" r:id="rId2" display="info@minambiente.gov.co " xr:uid="{3738F42B-FE6A-4441-8803-329FC4103AF3}"/>
    <hyperlink ref="M84" r:id="rId3" display="mailto:gmurcia@minambiente.gov.co" xr:uid="{5F69415F-05AB-4487-8D10-127C4C9A3F3A}"/>
    <hyperlink ref="M87" r:id="rId4" display="mailto:NRamirez@minambiente.gov.co" xr:uid="{250437B9-B8E1-4F33-BB83-97480F94EA49}"/>
  </hyperlinks>
  <printOptions horizontalCentered="1"/>
  <pageMargins left="0.70866141732283472" right="0.70866141732283472" top="0.55118110236220474" bottom="0.35433070866141736" header="0" footer="0"/>
  <pageSetup scale="67" fitToHeight="0" orientation="portrait" r:id="rId5"/>
  <rowBreaks count="1" manualBreakCount="1">
    <brk id="59" min="1" max="16" man="1"/>
  </rowBreaks>
  <drawing r:id="rId6"/>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O26:Q26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EB789-8BB8-42C8-BD7A-D678E3E0A384}">
  <dimension ref="A1:BM82"/>
  <sheetViews>
    <sheetView showGridLines="0" zoomScale="40" zoomScaleNormal="40" workbookViewId="0">
      <selection activeCell="H13" sqref="H13:P13"/>
    </sheetView>
  </sheetViews>
  <sheetFormatPr baseColWidth="10" defaultColWidth="10.6640625" defaultRowHeight="16" x14ac:dyDescent="0.15"/>
  <cols>
    <col min="1" max="1" width="4.33203125" style="62" customWidth="1"/>
    <col min="2" max="2" width="3.1640625" style="62" customWidth="1"/>
    <col min="3" max="3" width="16.33203125" style="62" customWidth="1"/>
    <col min="4" max="4" width="28.6640625" style="84" customWidth="1"/>
    <col min="5" max="5" width="23.5" style="62" customWidth="1"/>
    <col min="6" max="6" width="26.83203125" style="62" customWidth="1"/>
    <col min="7" max="7" width="32.83203125" style="62" customWidth="1"/>
    <col min="8" max="8" width="28" style="62" customWidth="1"/>
    <col min="9" max="42" width="27.83203125" style="62" customWidth="1"/>
    <col min="43" max="47" width="27.5" style="62" customWidth="1"/>
    <col min="48" max="49" width="26.83203125" style="62" customWidth="1"/>
    <col min="50" max="60" width="26.6640625" style="62" customWidth="1"/>
    <col min="61" max="61" width="27.5" style="62" customWidth="1"/>
    <col min="62" max="62" width="10.6640625" style="62"/>
    <col min="63" max="63" width="12.5" style="62" customWidth="1"/>
    <col min="64" max="64" width="10.6640625" style="62"/>
    <col min="65" max="65" width="19.5" style="62" customWidth="1"/>
    <col min="66" max="66" width="11.5" style="62" customWidth="1"/>
    <col min="67" max="16384" width="10.6640625" style="62"/>
  </cols>
  <sheetData>
    <row r="1" spans="2:46" s="60" customFormat="1" ht="193.25" customHeight="1" x14ac:dyDescent="0.15">
      <c r="B1" s="486" t="e" vm="1">
        <v>#VALUE!</v>
      </c>
      <c r="C1" s="486"/>
      <c r="D1" s="486"/>
      <c r="E1" s="486"/>
      <c r="F1" s="487" t="s">
        <v>282</v>
      </c>
      <c r="G1" s="487"/>
      <c r="H1" s="487"/>
      <c r="I1" s="487"/>
      <c r="J1" s="487"/>
      <c r="K1" s="487"/>
      <c r="L1" s="487"/>
      <c r="M1" s="487"/>
      <c r="N1" s="487"/>
      <c r="O1" s="487"/>
      <c r="P1" s="487"/>
      <c r="Q1" s="487"/>
      <c r="R1" s="487"/>
      <c r="S1" s="487"/>
      <c r="T1" s="487"/>
      <c r="U1" s="487"/>
      <c r="V1" s="487"/>
      <c r="W1" s="487"/>
      <c r="X1" s="487"/>
      <c r="Y1" s="487"/>
      <c r="Z1" s="487"/>
      <c r="AA1" s="487"/>
      <c r="AB1" s="487"/>
      <c r="AC1" s="487"/>
      <c r="AD1" s="487"/>
      <c r="AE1" s="487"/>
      <c r="AF1" s="487"/>
      <c r="AG1" s="487"/>
      <c r="AH1" s="487"/>
      <c r="AI1" s="487"/>
      <c r="AJ1" s="487"/>
      <c r="AK1" s="487"/>
      <c r="AL1" s="487"/>
      <c r="AM1" s="487"/>
      <c r="AN1" s="487"/>
      <c r="AO1" s="487"/>
      <c r="AP1" s="487"/>
      <c r="AQ1" s="487"/>
      <c r="AR1" s="487"/>
      <c r="AS1" s="487"/>
      <c r="AT1" s="487"/>
    </row>
    <row r="2" spans="2:46" s="61" customFormat="1" ht="39.5" customHeight="1" x14ac:dyDescent="0.15">
      <c r="B2" s="488"/>
      <c r="C2" s="488"/>
      <c r="D2" s="488"/>
      <c r="E2" s="488"/>
      <c r="F2" s="488"/>
      <c r="G2" s="488"/>
      <c r="H2" s="488"/>
      <c r="I2" s="488"/>
      <c r="J2" s="488"/>
      <c r="K2" s="488"/>
      <c r="L2" s="488"/>
      <c r="M2" s="488"/>
      <c r="N2" s="488"/>
      <c r="O2" s="488"/>
      <c r="P2" s="488"/>
      <c r="Q2" s="488"/>
      <c r="R2" s="488"/>
      <c r="S2" s="488"/>
      <c r="T2" s="488"/>
      <c r="U2" s="488"/>
      <c r="V2" s="488"/>
      <c r="W2" s="488"/>
      <c r="X2" s="488"/>
      <c r="Y2" s="488"/>
      <c r="Z2" s="488"/>
      <c r="AA2" s="488"/>
      <c r="AB2" s="488"/>
      <c r="AC2" s="488"/>
      <c r="AD2" s="488"/>
      <c r="AE2" s="488"/>
      <c r="AF2" s="488"/>
      <c r="AG2" s="488"/>
      <c r="AH2" s="488"/>
      <c r="AI2" s="488"/>
      <c r="AJ2" s="488"/>
      <c r="AK2" s="488"/>
      <c r="AL2" s="488"/>
      <c r="AM2" s="488"/>
      <c r="AN2" s="488"/>
      <c r="AO2" s="488"/>
      <c r="AP2" s="488"/>
      <c r="AQ2" s="488"/>
      <c r="AR2" s="488"/>
      <c r="AS2" s="488"/>
      <c r="AT2" s="488"/>
    </row>
    <row r="3" spans="2:46" s="61" customFormat="1" ht="39.5" customHeight="1" x14ac:dyDescent="0.15">
      <c r="B3" s="489" t="s">
        <v>208</v>
      </c>
      <c r="C3" s="489"/>
      <c r="D3" s="489"/>
      <c r="E3" s="489"/>
      <c r="F3" s="489"/>
      <c r="G3" s="489"/>
      <c r="H3" s="489"/>
      <c r="I3" s="489"/>
      <c r="J3" s="489"/>
      <c r="K3" s="489"/>
      <c r="L3" s="489"/>
      <c r="M3" s="489"/>
      <c r="N3" s="489"/>
      <c r="O3" s="489"/>
      <c r="P3" s="489"/>
      <c r="Q3" s="489"/>
      <c r="R3" s="489"/>
      <c r="S3" s="489"/>
      <c r="T3" s="489"/>
      <c r="U3" s="489"/>
      <c r="V3" s="490"/>
      <c r="W3" s="490"/>
      <c r="X3" s="490"/>
      <c r="Y3" s="490"/>
      <c r="Z3" s="490"/>
      <c r="AA3" s="490"/>
      <c r="AB3" s="490"/>
      <c r="AC3" s="490"/>
      <c r="AD3" s="490"/>
      <c r="AE3" s="490"/>
      <c r="AF3" s="490"/>
      <c r="AG3" s="490"/>
      <c r="AH3" s="490"/>
      <c r="AI3" s="490"/>
      <c r="AJ3" s="490"/>
      <c r="AK3" s="490"/>
      <c r="AL3" s="490"/>
      <c r="AM3" s="490"/>
      <c r="AN3" s="490"/>
      <c r="AO3" s="490"/>
      <c r="AP3" s="490"/>
      <c r="AQ3" s="490"/>
      <c r="AR3" s="490"/>
      <c r="AS3" s="490"/>
      <c r="AT3" s="490"/>
    </row>
    <row r="4" spans="2:46" ht="68" customHeight="1" x14ac:dyDescent="0.15">
      <c r="B4" s="491" t="str">
        <f>UPPER(HM_FORM_POF!D16)</f>
        <v xml:space="preserve">AVANCE EN LA FORMULACIÓN Y/O ACTUALIZACIÓN, APROBACIÓN Y EJECUCIÓN DEL PLAN DE ORDENACIÓN FORESTAL </v>
      </c>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c r="AR4" s="491"/>
      <c r="AS4" s="491"/>
      <c r="AT4" s="491"/>
    </row>
    <row r="5" spans="2:46" ht="13.5" customHeight="1" x14ac:dyDescent="0.15">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row>
    <row r="6" spans="2:46" ht="18" x14ac:dyDescent="0.15">
      <c r="B6" s="64"/>
      <c r="C6" s="65" t="s">
        <v>209</v>
      </c>
      <c r="D6" s="66"/>
      <c r="E6" s="64"/>
      <c r="F6" s="496" t="s">
        <v>210</v>
      </c>
      <c r="G6" s="496"/>
      <c r="H6" s="67"/>
      <c r="I6" s="63"/>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row>
    <row r="7" spans="2:46" ht="18" x14ac:dyDescent="0.15">
      <c r="B7" s="64"/>
      <c r="C7" s="65"/>
      <c r="D7" s="68"/>
      <c r="E7" s="64"/>
      <c r="F7" s="496" t="s">
        <v>211</v>
      </c>
      <c r="G7" s="496"/>
      <c r="H7" s="69"/>
      <c r="I7" s="63"/>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row>
    <row r="8" spans="2:46" ht="18" x14ac:dyDescent="0.15">
      <c r="B8" s="64"/>
      <c r="C8" s="70"/>
      <c r="D8" s="71"/>
      <c r="E8" s="72"/>
      <c r="I8" s="63"/>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row>
    <row r="9" spans="2:46" x14ac:dyDescent="0.15">
      <c r="B9" s="64"/>
      <c r="C9" s="73" t="s">
        <v>212</v>
      </c>
      <c r="D9" s="74"/>
      <c r="E9" s="64"/>
      <c r="F9" s="64"/>
      <c r="G9" s="64"/>
      <c r="H9" s="64"/>
      <c r="I9" s="64"/>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row>
    <row r="10" spans="2:46" x14ac:dyDescent="0.15">
      <c r="B10" s="64"/>
      <c r="C10" s="64"/>
      <c r="D10" s="64"/>
      <c r="E10" s="64"/>
      <c r="F10" s="64"/>
      <c r="G10" s="64"/>
      <c r="H10" s="64"/>
      <c r="I10" s="64"/>
      <c r="J10" s="6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row>
    <row r="11" spans="2:46" x14ac:dyDescent="0.15">
      <c r="B11" s="6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64"/>
      <c r="AQ11" s="64"/>
      <c r="AR11" s="64"/>
      <c r="AS11" s="64"/>
      <c r="AT11" s="64"/>
    </row>
    <row r="12" spans="2:46" x14ac:dyDescent="0.15">
      <c r="B12" s="64"/>
      <c r="C12" s="65"/>
      <c r="D12" s="497"/>
      <c r="E12" s="497"/>
      <c r="F12" s="65"/>
      <c r="G12" s="65"/>
      <c r="H12" s="436" t="s">
        <v>213</v>
      </c>
      <c r="I12" s="436"/>
      <c r="J12" s="436"/>
      <c r="K12" s="436"/>
      <c r="L12" s="436"/>
      <c r="M12" s="436"/>
      <c r="N12" s="436"/>
      <c r="O12" s="436"/>
      <c r="P12" s="436"/>
      <c r="Q12" s="436" t="s">
        <v>214</v>
      </c>
      <c r="R12" s="436"/>
      <c r="S12" s="436"/>
      <c r="T12" s="436"/>
      <c r="U12" s="436"/>
      <c r="V12" s="436"/>
      <c r="W12" s="436"/>
      <c r="X12" s="436"/>
      <c r="Y12" s="436"/>
      <c r="Z12" s="436"/>
      <c r="AA12" s="436" t="s">
        <v>215</v>
      </c>
      <c r="AB12" s="436"/>
      <c r="AC12" s="436"/>
      <c r="AD12" s="436"/>
      <c r="AE12" s="436"/>
      <c r="AF12" s="436"/>
      <c r="AG12" s="436"/>
      <c r="AH12" s="436"/>
      <c r="AI12" s="436"/>
      <c r="AJ12" s="436" t="s">
        <v>216</v>
      </c>
      <c r="AK12" s="436"/>
      <c r="AL12" s="436"/>
      <c r="AM12" s="436"/>
      <c r="AN12" s="436"/>
      <c r="AO12" s="436"/>
      <c r="AP12" s="436"/>
      <c r="AQ12" s="436"/>
      <c r="AR12" s="436"/>
      <c r="AS12" s="436"/>
      <c r="AT12" s="436"/>
    </row>
    <row r="13" spans="2:46" x14ac:dyDescent="0.15">
      <c r="B13" s="64"/>
      <c r="C13" s="65"/>
      <c r="D13" s="66"/>
      <c r="E13" s="65"/>
      <c r="F13" s="64"/>
      <c r="H13" s="494" t="str">
        <f>+IF(H14="NO APLICA","NO APLICA",IF(H15="NO SE REPORTA","SIN INFORMACION",+H61))</f>
        <v>NO APLICA</v>
      </c>
      <c r="I13" s="494"/>
      <c r="J13" s="494"/>
      <c r="K13" s="494"/>
      <c r="L13" s="494"/>
      <c r="M13" s="494"/>
      <c r="N13" s="494"/>
      <c r="O13" s="494"/>
      <c r="P13" s="494"/>
      <c r="Q13" s="495" t="str">
        <f>+IF(Q14="NO APLICA","NO APLICA",IF(Q15="NO SE REPORTA","SIN INFORMACION",+I61))</f>
        <v>SIN INFORMACION</v>
      </c>
      <c r="R13" s="495"/>
      <c r="S13" s="495"/>
      <c r="T13" s="495"/>
      <c r="U13" s="495"/>
      <c r="V13" s="495"/>
      <c r="W13" s="495"/>
      <c r="X13" s="495"/>
      <c r="Y13" s="495"/>
      <c r="Z13" s="495"/>
      <c r="AA13" s="495" t="str">
        <f>+IF(AA14="NO APLICA","NO APLICA",IF(AA15="NO SE REPORTA","SIN INFORMACION",+J61))</f>
        <v>SIN INFORMACION</v>
      </c>
      <c r="AB13" s="495"/>
      <c r="AC13" s="495"/>
      <c r="AD13" s="495"/>
      <c r="AE13" s="495"/>
      <c r="AF13" s="495"/>
      <c r="AG13" s="495"/>
      <c r="AH13" s="495"/>
      <c r="AI13" s="495"/>
      <c r="AJ13" s="495" t="str">
        <f>+IF(AJ14="NO APLICA","NO APLICA",IF(AJ15="NO SE REPORTA","SIN INFORMACION",+K61))</f>
        <v/>
      </c>
      <c r="AK13" s="495"/>
      <c r="AL13" s="495"/>
      <c r="AM13" s="495"/>
      <c r="AN13" s="495"/>
      <c r="AO13" s="495"/>
      <c r="AP13" s="495"/>
      <c r="AQ13" s="495"/>
      <c r="AR13" s="495"/>
      <c r="AS13" s="495"/>
      <c r="AT13" s="495"/>
    </row>
    <row r="14" spans="2:46" ht="43.25" customHeight="1" x14ac:dyDescent="0.15">
      <c r="C14" s="452" t="s">
        <v>217</v>
      </c>
      <c r="D14" s="452"/>
      <c r="E14" s="452"/>
      <c r="F14" s="452"/>
      <c r="G14" s="452"/>
      <c r="H14" s="75" t="s">
        <v>218</v>
      </c>
      <c r="I14" s="446" t="str">
        <f>+IF(H14="NO APLICA","ESCRIBA EL NÚMERO DEL ACUERDO DEL CONSEJO DIRECTIVO EN EL CUAL DECIDE LA NO PROCEDENCIA DE LA APLICACIÓN DEL INDICADOR",IF(H15="NO SE REPORTA","      ESCRIBA EL NÚMERO DEL ACUERDO DEL CONSEJO DIRECTIVO EN LA CUAL SE APRUEBA LA AGENDA DE IMPLEMENTACION DEL INDICADOR",""))</f>
        <v>ESCRIBA EL NÚMERO DEL ACUERDO DEL CONSEJO DIRECTIVO EN EL CUAL DECIDE LA NO PROCEDENCIA DE LA APLICACIÓN DEL INDICADOR</v>
      </c>
      <c r="J14" s="447"/>
      <c r="K14" s="447"/>
      <c r="L14" s="447"/>
      <c r="M14" s="447"/>
      <c r="N14" s="447"/>
      <c r="O14" s="447"/>
      <c r="P14" s="448"/>
      <c r="Q14" s="75" t="s">
        <v>219</v>
      </c>
      <c r="R14" s="453" t="str">
        <f>+IF(Q14="NO APLICA","ESCRIBA EL NÚMERO DEL ACUERDO DEL CONSEJO DIRECTIVO EN EL CUAL DECIDE LA NO PROCEDENCIA DE LA APLICACIÓN DEL INDICADOR",IF(Q15="NO SE REPORTA","      ESCRIBA EL NÚMERO DEL ACUERDO DEL CONSEJO DIRECTIVO EN LA CUAL SE APRUEBA LA AGENDA DE IMPLEMENTACION DEL INDICADOR",""))</f>
        <v xml:space="preserve">      ESCRIBA EL NÚMERO DEL ACUERDO DEL CONSEJO DIRECTIVO EN LA CUAL SE APRUEBA LA AGENDA DE IMPLEMENTACION DEL INDICADOR</v>
      </c>
      <c r="S14" s="453"/>
      <c r="T14" s="453"/>
      <c r="U14" s="453"/>
      <c r="V14" s="453"/>
      <c r="W14" s="453"/>
      <c r="X14" s="453"/>
      <c r="Y14" s="453"/>
      <c r="Z14" s="453"/>
      <c r="AA14" s="75" t="s">
        <v>219</v>
      </c>
      <c r="AB14" s="453"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453"/>
      <c r="AD14" s="453"/>
      <c r="AE14" s="453"/>
      <c r="AF14" s="453"/>
      <c r="AG14" s="453"/>
      <c r="AH14" s="453"/>
      <c r="AI14" s="453"/>
      <c r="AJ14" s="75" t="s">
        <v>219</v>
      </c>
      <c r="AK14" s="453"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453"/>
      <c r="AM14" s="453"/>
      <c r="AN14" s="453"/>
      <c r="AO14" s="453"/>
      <c r="AP14" s="453"/>
      <c r="AQ14" s="453"/>
      <c r="AR14" s="453"/>
      <c r="AS14" s="453"/>
      <c r="AT14" s="453"/>
    </row>
    <row r="15" spans="2:46" ht="43.25" customHeight="1" x14ac:dyDescent="0.15">
      <c r="C15" s="452" t="s">
        <v>220</v>
      </c>
      <c r="D15" s="452"/>
      <c r="E15" s="452"/>
      <c r="F15" s="452"/>
      <c r="G15" s="452"/>
      <c r="H15" s="76"/>
      <c r="I15" s="449"/>
      <c r="J15" s="450"/>
      <c r="K15" s="450"/>
      <c r="L15" s="450"/>
      <c r="M15" s="450"/>
      <c r="N15" s="450"/>
      <c r="O15" s="450"/>
      <c r="P15" s="451"/>
      <c r="Q15" s="76" t="s">
        <v>221</v>
      </c>
      <c r="R15" s="453"/>
      <c r="S15" s="453"/>
      <c r="T15" s="453"/>
      <c r="U15" s="453"/>
      <c r="V15" s="453"/>
      <c r="W15" s="453"/>
      <c r="X15" s="453"/>
      <c r="Y15" s="453"/>
      <c r="Z15" s="453"/>
      <c r="AA15" s="76" t="s">
        <v>221</v>
      </c>
      <c r="AB15" s="453"/>
      <c r="AC15" s="453"/>
      <c r="AD15" s="453"/>
      <c r="AE15" s="453"/>
      <c r="AF15" s="453"/>
      <c r="AG15" s="453"/>
      <c r="AH15" s="453"/>
      <c r="AI15" s="453"/>
      <c r="AJ15" s="76" t="s">
        <v>222</v>
      </c>
      <c r="AK15" s="453"/>
      <c r="AL15" s="453"/>
      <c r="AM15" s="453"/>
      <c r="AN15" s="453"/>
      <c r="AO15" s="453"/>
      <c r="AP15" s="453"/>
      <c r="AQ15" s="453"/>
      <c r="AR15" s="453"/>
      <c r="AS15" s="453"/>
      <c r="AT15" s="453"/>
    </row>
    <row r="16" spans="2:46" ht="48" customHeight="1" x14ac:dyDescent="0.15">
      <c r="C16" s="443" t="str">
        <f>IF(OR($H$15="SI SE REPORTA", $Q$15="SI SE REPORTA", $AA$15="SI SE REPORTA", $AJ$15="SI SE REPORTA"), "¿Qué programas, proyectos o actividades del Plan de Acción están asociados al indicador?", "")</f>
        <v>¿Qué programas, proyectos o actividades del Plan de Acción están asociados al indicador?</v>
      </c>
      <c r="D16" s="443"/>
      <c r="E16" s="443"/>
      <c r="F16" s="443"/>
      <c r="G16" s="443"/>
      <c r="H16" s="444"/>
      <c r="I16" s="444"/>
      <c r="J16" s="444"/>
      <c r="K16" s="444"/>
      <c r="L16" s="444"/>
      <c r="M16" s="444"/>
      <c r="N16" s="444"/>
      <c r="O16" s="444"/>
      <c r="P16" s="444"/>
      <c r="Q16" s="444"/>
      <c r="R16" s="444"/>
      <c r="S16" s="444"/>
      <c r="T16" s="444"/>
      <c r="U16" s="444"/>
      <c r="V16" s="444"/>
      <c r="W16" s="444"/>
      <c r="X16" s="444"/>
      <c r="Y16" s="444"/>
      <c r="Z16" s="444"/>
      <c r="AA16" s="445"/>
      <c r="AB16" s="445"/>
      <c r="AC16" s="445"/>
      <c r="AD16" s="445"/>
      <c r="AE16" s="445"/>
      <c r="AF16" s="445"/>
      <c r="AG16" s="445"/>
      <c r="AH16" s="445"/>
      <c r="AI16" s="445"/>
      <c r="AJ16" s="445"/>
      <c r="AK16" s="445"/>
      <c r="AL16" s="445"/>
      <c r="AM16" s="445"/>
      <c r="AN16" s="445"/>
      <c r="AO16" s="445"/>
      <c r="AP16" s="445"/>
      <c r="AQ16" s="445"/>
      <c r="AR16" s="445"/>
      <c r="AS16" s="445"/>
      <c r="AT16" s="445"/>
    </row>
    <row r="17" spans="3:65" ht="78" customHeight="1" x14ac:dyDescent="0.15">
      <c r="C17" s="452" t="s">
        <v>223</v>
      </c>
      <c r="D17" s="452"/>
      <c r="E17" s="452"/>
      <c r="F17" s="452"/>
      <c r="G17" s="452"/>
      <c r="H17" s="492"/>
      <c r="I17" s="492"/>
      <c r="J17" s="492"/>
      <c r="K17" s="492"/>
      <c r="L17" s="492"/>
      <c r="M17" s="492"/>
      <c r="N17" s="492"/>
      <c r="O17" s="492"/>
      <c r="P17" s="492"/>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3"/>
      <c r="AS17" s="493"/>
      <c r="AT17" s="493"/>
    </row>
    <row r="18" spans="3:65" x14ac:dyDescent="0.15">
      <c r="C18" s="77"/>
      <c r="D18" s="78"/>
      <c r="E18" s="79"/>
      <c r="F18" s="80"/>
      <c r="G18" s="81"/>
      <c r="H18" s="81"/>
      <c r="I18" s="81"/>
      <c r="J18" s="81"/>
      <c r="K18" s="81"/>
      <c r="L18" s="81"/>
      <c r="M18" s="81"/>
      <c r="N18" s="81"/>
      <c r="O18" s="81"/>
      <c r="P18" s="79"/>
      <c r="Q18" s="79"/>
      <c r="R18" s="79"/>
    </row>
    <row r="19" spans="3:65" s="82" customFormat="1" ht="46" customHeight="1" thickBot="1" x14ac:dyDescent="0.25">
      <c r="D19" s="437" t="s">
        <v>224</v>
      </c>
      <c r="E19" s="437"/>
      <c r="F19" s="437"/>
      <c r="G19" s="437"/>
      <c r="H19" s="437"/>
      <c r="I19" s="437"/>
      <c r="J19" s="437"/>
      <c r="K19" s="113"/>
      <c r="L19" s="113"/>
      <c r="M19" s="113"/>
      <c r="N19" s="113"/>
      <c r="O19" s="113"/>
      <c r="P19" s="113"/>
      <c r="Q19" s="113"/>
      <c r="R19" s="113"/>
      <c r="S19" s="113"/>
      <c r="T19" s="113"/>
      <c r="U19" s="113"/>
      <c r="V19" s="113"/>
      <c r="W19" s="113"/>
      <c r="X19" s="113"/>
      <c r="Y19" s="113"/>
      <c r="Z19" s="113"/>
      <c r="AA19" s="113"/>
      <c r="AB19" s="113"/>
      <c r="AC19" s="113"/>
      <c r="AD19" s="113"/>
      <c r="AE19" s="113"/>
      <c r="AF19" s="113"/>
      <c r="AG19" s="113"/>
      <c r="AH19" s="113"/>
      <c r="AI19" s="113"/>
      <c r="AJ19" s="113"/>
      <c r="AK19" s="113"/>
      <c r="AL19" s="116"/>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row>
    <row r="20" spans="3:65" s="82" customFormat="1" ht="25" customHeight="1" thickBot="1" x14ac:dyDescent="0.25">
      <c r="C20" s="197"/>
      <c r="D20" s="438" t="s">
        <v>225</v>
      </c>
      <c r="E20" s="439"/>
      <c r="F20" s="439"/>
      <c r="G20" s="439"/>
      <c r="H20" s="440"/>
      <c r="I20" s="201" t="s">
        <v>226</v>
      </c>
      <c r="J20" s="115" t="s">
        <v>227</v>
      </c>
      <c r="K20" s="113"/>
      <c r="L20" s="113"/>
      <c r="M20" s="113"/>
      <c r="N20" s="113"/>
      <c r="O20" s="113"/>
      <c r="P20" s="113"/>
      <c r="Q20" s="113"/>
      <c r="R20" s="113"/>
      <c r="S20" s="113"/>
      <c r="T20" s="113"/>
      <c r="U20" s="113"/>
      <c r="V20" s="113"/>
      <c r="W20" s="113"/>
      <c r="X20" s="113"/>
      <c r="Y20" s="113"/>
      <c r="Z20" s="113"/>
      <c r="AA20" s="113"/>
      <c r="AB20" s="113"/>
      <c r="AC20" s="113"/>
      <c r="AD20" s="113"/>
      <c r="AE20" s="113"/>
      <c r="AF20" s="113"/>
      <c r="AG20" s="113"/>
      <c r="AH20" s="113"/>
      <c r="AI20" s="113"/>
      <c r="AJ20" s="113"/>
      <c r="AK20" s="113"/>
      <c r="AL20" s="116"/>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row>
    <row r="21" spans="3:65" s="82" customFormat="1" ht="25" customHeight="1" x14ac:dyDescent="0.2">
      <c r="C21" s="197"/>
      <c r="D21" s="469" t="s">
        <v>228</v>
      </c>
      <c r="E21" s="470"/>
      <c r="F21" s="470"/>
      <c r="G21" s="470"/>
      <c r="H21" s="470"/>
      <c r="I21" s="199"/>
      <c r="J21" s="200"/>
      <c r="K21" s="113"/>
      <c r="L21" s="113"/>
      <c r="M21" s="113"/>
      <c r="N21" s="113"/>
      <c r="O21" s="113"/>
      <c r="P21" s="113"/>
      <c r="Q21" s="113"/>
      <c r="R21" s="113"/>
      <c r="S21" s="113"/>
      <c r="T21" s="113"/>
      <c r="U21" s="113"/>
      <c r="V21" s="113"/>
      <c r="W21" s="113"/>
      <c r="X21" s="113"/>
      <c r="Y21" s="113"/>
      <c r="Z21" s="113"/>
      <c r="AA21" s="113"/>
      <c r="AB21" s="113"/>
      <c r="AC21" s="113"/>
      <c r="AD21" s="113"/>
      <c r="AE21" s="113"/>
      <c r="AF21" s="113"/>
      <c r="AG21" s="113"/>
      <c r="AH21" s="113"/>
      <c r="AI21" s="113"/>
      <c r="AJ21" s="113"/>
      <c r="AK21" s="113"/>
      <c r="AL21" s="116"/>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row>
    <row r="22" spans="3:65" s="82" customFormat="1" ht="25" customHeight="1" x14ac:dyDescent="0.2">
      <c r="C22" s="197"/>
      <c r="D22" s="441" t="s">
        <v>229</v>
      </c>
      <c r="E22" s="442"/>
      <c r="F22" s="442"/>
      <c r="G22" s="442"/>
      <c r="H22" s="442"/>
      <c r="I22" s="117"/>
      <c r="J22" s="118"/>
      <c r="K22" s="113"/>
      <c r="L22" s="113"/>
      <c r="M22" s="113"/>
      <c r="N22" s="113"/>
      <c r="O22" s="113"/>
      <c r="P22" s="113"/>
      <c r="Q22" s="113"/>
      <c r="R22" s="113"/>
      <c r="S22" s="113"/>
      <c r="T22" s="113"/>
      <c r="U22" s="113"/>
      <c r="V22" s="113"/>
      <c r="W22" s="113"/>
      <c r="X22" s="113"/>
      <c r="Y22" s="113"/>
      <c r="Z22" s="113"/>
      <c r="AA22" s="113"/>
      <c r="AB22" s="113"/>
      <c r="AC22" s="113"/>
      <c r="AD22" s="113"/>
      <c r="AE22" s="113"/>
      <c r="AF22" s="113"/>
      <c r="AG22" s="113"/>
      <c r="AH22" s="113"/>
      <c r="AI22" s="113"/>
      <c r="AJ22" s="113"/>
      <c r="AK22" s="113"/>
      <c r="AL22" s="116"/>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row>
    <row r="23" spans="3:65" s="82" customFormat="1" ht="25" customHeight="1" x14ac:dyDescent="0.2">
      <c r="C23" s="197"/>
      <c r="D23" s="441" t="s">
        <v>230</v>
      </c>
      <c r="E23" s="442"/>
      <c r="F23" s="442"/>
      <c r="G23" s="442"/>
      <c r="H23" s="442"/>
      <c r="I23" s="117"/>
      <c r="J23" s="118"/>
      <c r="K23" s="113"/>
      <c r="L23" s="113"/>
      <c r="M23" s="119"/>
      <c r="N23" s="113"/>
      <c r="O23" s="113"/>
      <c r="P23" s="113"/>
      <c r="Q23" s="113"/>
      <c r="R23" s="113"/>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row>
    <row r="24" spans="3:65" s="82" customFormat="1" ht="25" customHeight="1" x14ac:dyDescent="0.2">
      <c r="C24" s="197"/>
      <c r="D24" s="441" t="s">
        <v>231</v>
      </c>
      <c r="E24" s="442"/>
      <c r="F24" s="442"/>
      <c r="G24" s="442"/>
      <c r="H24" s="442"/>
      <c r="I24" s="117"/>
      <c r="J24" s="118"/>
      <c r="K24" s="113"/>
      <c r="L24" s="113"/>
      <c r="M24" s="113"/>
      <c r="N24" s="113"/>
      <c r="O24" s="113"/>
      <c r="P24" s="113"/>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row>
    <row r="25" spans="3:65" s="82" customFormat="1" ht="25" customHeight="1" x14ac:dyDescent="0.2">
      <c r="C25" s="197"/>
      <c r="D25" s="441" t="s">
        <v>232</v>
      </c>
      <c r="E25" s="442"/>
      <c r="F25" s="442"/>
      <c r="G25" s="442"/>
      <c r="H25" s="442"/>
      <c r="I25" s="117"/>
      <c r="J25" s="118"/>
      <c r="K25" s="113"/>
      <c r="L25" s="113"/>
      <c r="M25" s="113"/>
      <c r="N25" s="113"/>
      <c r="O25" s="113"/>
      <c r="P25" s="113"/>
      <c r="Q25" s="113"/>
      <c r="R25" s="113"/>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row>
    <row r="26" spans="3:65" s="82" customFormat="1" ht="25" customHeight="1" x14ac:dyDescent="0.2">
      <c r="C26" s="197"/>
      <c r="D26" s="441" t="s">
        <v>233</v>
      </c>
      <c r="E26" s="442"/>
      <c r="F26" s="442"/>
      <c r="G26" s="442"/>
      <c r="H26" s="442"/>
      <c r="I26" s="120"/>
      <c r="J26" s="118"/>
      <c r="K26" s="113"/>
      <c r="L26" s="113"/>
      <c r="M26" s="121"/>
      <c r="N26" s="121"/>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row>
    <row r="27" spans="3:65" s="82" customFormat="1" ht="25" customHeight="1" x14ac:dyDescent="0.2">
      <c r="C27" s="197"/>
      <c r="D27" s="441" t="s">
        <v>234</v>
      </c>
      <c r="E27" s="442"/>
      <c r="F27" s="442"/>
      <c r="G27" s="442"/>
      <c r="H27" s="442"/>
      <c r="I27" s="120"/>
      <c r="J27" s="118"/>
      <c r="K27" s="113"/>
      <c r="L27" s="113"/>
      <c r="M27" s="113"/>
      <c r="N27" s="113"/>
      <c r="O27" s="113"/>
      <c r="P27" s="113"/>
      <c r="Q27" s="113"/>
      <c r="R27" s="113"/>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row>
    <row r="28" spans="3:65" s="82" customFormat="1" ht="25" customHeight="1" x14ac:dyDescent="0.2">
      <c r="C28" s="197"/>
      <c r="D28" s="441" t="s">
        <v>235</v>
      </c>
      <c r="E28" s="442"/>
      <c r="F28" s="442"/>
      <c r="G28" s="442"/>
      <c r="H28" s="442"/>
      <c r="I28" s="120"/>
      <c r="J28" s="118"/>
      <c r="K28" s="113"/>
      <c r="L28" s="113"/>
      <c r="M28" s="113"/>
      <c r="N28" s="113"/>
      <c r="O28" s="113"/>
      <c r="P28" s="113"/>
      <c r="Q28" s="113"/>
      <c r="R28" s="113"/>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row>
    <row r="29" spans="3:65" s="82" customFormat="1" ht="25" customHeight="1" x14ac:dyDescent="0.2">
      <c r="C29" s="197"/>
      <c r="D29" s="441" t="s">
        <v>236</v>
      </c>
      <c r="E29" s="442"/>
      <c r="F29" s="442"/>
      <c r="G29" s="442"/>
      <c r="H29" s="442"/>
      <c r="I29" s="120"/>
      <c r="J29" s="118"/>
      <c r="K29" s="113"/>
      <c r="L29" s="113"/>
      <c r="M29" s="113"/>
      <c r="N29" s="113"/>
      <c r="O29" s="113"/>
      <c r="P29" s="113"/>
      <c r="Q29" s="113"/>
      <c r="R29" s="113"/>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row>
    <row r="30" spans="3:65" s="82" customFormat="1" ht="25" customHeight="1" thickBot="1" x14ac:dyDescent="0.25">
      <c r="C30" s="197"/>
      <c r="D30" s="471" t="s">
        <v>237</v>
      </c>
      <c r="E30" s="472"/>
      <c r="F30" s="472"/>
      <c r="G30" s="472"/>
      <c r="H30" s="472"/>
      <c r="I30" s="122"/>
      <c r="J30" s="123"/>
      <c r="K30" s="113"/>
      <c r="L30" s="113"/>
      <c r="M30" s="113"/>
      <c r="N30" s="113"/>
      <c r="O30" s="113"/>
      <c r="P30" s="113"/>
      <c r="Q30" s="113"/>
      <c r="R30" s="113"/>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row>
    <row r="31" spans="3:65" s="82" customFormat="1" ht="25" customHeight="1" x14ac:dyDescent="0.2">
      <c r="C31" s="197"/>
      <c r="D31" s="113"/>
      <c r="E31" s="113"/>
      <c r="F31" s="119"/>
      <c r="G31" s="119"/>
      <c r="H31" s="113"/>
      <c r="I31" s="119"/>
      <c r="J31" s="113"/>
      <c r="K31" s="113"/>
      <c r="L31" s="113"/>
      <c r="M31" s="113"/>
      <c r="N31" s="113"/>
      <c r="O31" s="113"/>
      <c r="P31" s="113"/>
      <c r="Q31" s="113"/>
      <c r="R31" s="113"/>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row>
    <row r="32" spans="3:65" s="82" customFormat="1" ht="18" x14ac:dyDescent="0.2">
      <c r="C32" s="193"/>
      <c r="D32" s="482" t="s">
        <v>238</v>
      </c>
      <c r="E32" s="482"/>
      <c r="F32" s="482"/>
      <c r="G32" s="482"/>
      <c r="H32" s="482"/>
      <c r="I32" s="482"/>
      <c r="J32" s="113"/>
      <c r="K32" s="113"/>
      <c r="L32" s="113"/>
      <c r="M32" s="113"/>
      <c r="N32" s="113"/>
      <c r="O32" s="113"/>
      <c r="P32" s="113"/>
      <c r="Q32" s="113"/>
      <c r="R32" s="113"/>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row>
    <row r="33" spans="3:65" s="82" customFormat="1" ht="46.5" customHeight="1" thickBot="1" x14ac:dyDescent="0.25">
      <c r="C33" s="197"/>
      <c r="D33" s="482"/>
      <c r="E33" s="482"/>
      <c r="F33" s="482"/>
      <c r="G33" s="482"/>
      <c r="H33" s="482"/>
      <c r="I33" s="482"/>
      <c r="J33" s="113"/>
      <c r="K33" s="113"/>
      <c r="L33" s="113"/>
      <c r="M33" s="113"/>
      <c r="N33" s="113"/>
      <c r="O33" s="113"/>
      <c r="P33" s="113"/>
      <c r="Q33" s="113"/>
      <c r="R33" s="113"/>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row>
    <row r="34" spans="3:65" s="82" customFormat="1" ht="18" x14ac:dyDescent="0.2">
      <c r="C34" s="197"/>
      <c r="D34" s="483" t="s">
        <v>239</v>
      </c>
      <c r="E34" s="473" t="s">
        <v>240</v>
      </c>
      <c r="F34" s="473" t="s">
        <v>241</v>
      </c>
      <c r="G34" s="473" t="s">
        <v>242</v>
      </c>
      <c r="H34" s="476" t="s">
        <v>243</v>
      </c>
      <c r="I34" s="477"/>
      <c r="J34" s="454" t="s">
        <v>244</v>
      </c>
      <c r="K34" s="457" t="s">
        <v>245</v>
      </c>
      <c r="L34" s="458"/>
      <c r="M34" s="459"/>
      <c r="N34" s="463" t="s">
        <v>246</v>
      </c>
      <c r="O34" s="464"/>
      <c r="P34" s="464"/>
      <c r="Q34" s="465"/>
      <c r="R34" s="463" t="s">
        <v>247</v>
      </c>
      <c r="S34" s="464"/>
      <c r="T34" s="464"/>
      <c r="U34" s="465"/>
      <c r="V34" s="463" t="s">
        <v>248</v>
      </c>
      <c r="W34" s="464"/>
      <c r="X34" s="464"/>
      <c r="Y34" s="465"/>
      <c r="Z34" s="463" t="s">
        <v>249</v>
      </c>
      <c r="AA34" s="464"/>
      <c r="AB34" s="464"/>
      <c r="AC34" s="465"/>
      <c r="AD34" s="463" t="s">
        <v>250</v>
      </c>
      <c r="AE34" s="464"/>
      <c r="AF34" s="464"/>
      <c r="AG34" s="465"/>
      <c r="AH34" s="463" t="s">
        <v>251</v>
      </c>
      <c r="AI34" s="464"/>
      <c r="AJ34" s="464"/>
      <c r="AK34" s="465"/>
      <c r="AL34" s="532" t="s">
        <v>252</v>
      </c>
      <c r="AM34" s="533"/>
      <c r="AN34" s="533"/>
      <c r="AO34" s="533"/>
      <c r="AP34" s="534"/>
      <c r="AQ34" s="498" t="s">
        <v>253</v>
      </c>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row>
    <row r="35" spans="3:65" s="82" customFormat="1" ht="19" thickBot="1" x14ac:dyDescent="0.25">
      <c r="C35" s="197"/>
      <c r="D35" s="484"/>
      <c r="E35" s="474"/>
      <c r="F35" s="474"/>
      <c r="G35" s="474"/>
      <c r="H35" s="478"/>
      <c r="I35" s="479"/>
      <c r="J35" s="455"/>
      <c r="K35" s="460"/>
      <c r="L35" s="461"/>
      <c r="M35" s="462"/>
      <c r="N35" s="466">
        <v>0.1</v>
      </c>
      <c r="O35" s="467"/>
      <c r="P35" s="467"/>
      <c r="Q35" s="468"/>
      <c r="R35" s="466">
        <v>0.3</v>
      </c>
      <c r="S35" s="467"/>
      <c r="T35" s="467"/>
      <c r="U35" s="468"/>
      <c r="V35" s="466">
        <v>0.15</v>
      </c>
      <c r="W35" s="467"/>
      <c r="X35" s="467"/>
      <c r="Y35" s="468"/>
      <c r="Z35" s="466">
        <v>0.1</v>
      </c>
      <c r="AA35" s="467"/>
      <c r="AB35" s="467"/>
      <c r="AC35" s="468"/>
      <c r="AD35" s="466">
        <v>0.25</v>
      </c>
      <c r="AE35" s="467"/>
      <c r="AF35" s="467"/>
      <c r="AG35" s="468"/>
      <c r="AH35" s="466">
        <v>0.1</v>
      </c>
      <c r="AI35" s="467"/>
      <c r="AJ35" s="467"/>
      <c r="AK35" s="468"/>
      <c r="AL35" s="535"/>
      <c r="AM35" s="536"/>
      <c r="AN35" s="536"/>
      <c r="AO35" s="536"/>
      <c r="AP35" s="537"/>
      <c r="AQ35" s="538"/>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row>
    <row r="36" spans="3:65" s="82" customFormat="1" ht="19" thickBot="1" x14ac:dyDescent="0.25">
      <c r="C36" s="197"/>
      <c r="D36" s="485"/>
      <c r="E36" s="475"/>
      <c r="F36" s="475"/>
      <c r="G36" s="475"/>
      <c r="H36" s="480"/>
      <c r="I36" s="481"/>
      <c r="J36" s="456"/>
      <c r="K36" s="126" t="s">
        <v>254</v>
      </c>
      <c r="L36" s="127" t="s">
        <v>43</v>
      </c>
      <c r="M36" s="128" t="s">
        <v>255</v>
      </c>
      <c r="N36" s="129" t="s">
        <v>256</v>
      </c>
      <c r="O36" s="130" t="s">
        <v>257</v>
      </c>
      <c r="P36" s="130" t="s">
        <v>258</v>
      </c>
      <c r="Q36" s="131" t="s">
        <v>259</v>
      </c>
      <c r="R36" s="129" t="s">
        <v>256</v>
      </c>
      <c r="S36" s="130" t="s">
        <v>257</v>
      </c>
      <c r="T36" s="130" t="s">
        <v>258</v>
      </c>
      <c r="U36" s="131" t="s">
        <v>259</v>
      </c>
      <c r="V36" s="132" t="s">
        <v>256</v>
      </c>
      <c r="W36" s="133" t="s">
        <v>257</v>
      </c>
      <c r="X36" s="133" t="s">
        <v>258</v>
      </c>
      <c r="Y36" s="134" t="s">
        <v>259</v>
      </c>
      <c r="Z36" s="132" t="s">
        <v>256</v>
      </c>
      <c r="AA36" s="133" t="s">
        <v>257</v>
      </c>
      <c r="AB36" s="133" t="s">
        <v>258</v>
      </c>
      <c r="AC36" s="135" t="s">
        <v>259</v>
      </c>
      <c r="AD36" s="136" t="s">
        <v>256</v>
      </c>
      <c r="AE36" s="137" t="s">
        <v>257</v>
      </c>
      <c r="AF36" s="137" t="s">
        <v>258</v>
      </c>
      <c r="AG36" s="138" t="s">
        <v>259</v>
      </c>
      <c r="AH36" s="136" t="s">
        <v>256</v>
      </c>
      <c r="AI36" s="137" t="s">
        <v>257</v>
      </c>
      <c r="AJ36" s="137" t="s">
        <v>258</v>
      </c>
      <c r="AK36" s="139" t="s">
        <v>259</v>
      </c>
      <c r="AL36" s="211" t="s">
        <v>256</v>
      </c>
      <c r="AM36" s="212" t="s">
        <v>257</v>
      </c>
      <c r="AN36" s="212" t="s">
        <v>258</v>
      </c>
      <c r="AO36" s="212" t="s">
        <v>259</v>
      </c>
      <c r="AP36" s="213" t="s">
        <v>226</v>
      </c>
      <c r="AQ36" s="499"/>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row>
    <row r="37" spans="3:65" s="82" customFormat="1" ht="25" customHeight="1" x14ac:dyDescent="0.2">
      <c r="C37" s="197"/>
      <c r="D37" s="140"/>
      <c r="E37" s="141"/>
      <c r="F37" s="141"/>
      <c r="G37" s="142"/>
      <c r="H37" s="507"/>
      <c r="I37" s="508"/>
      <c r="J37" s="143"/>
      <c r="K37" s="144"/>
      <c r="L37" s="144"/>
      <c r="M37" s="208"/>
      <c r="N37" s="145"/>
      <c r="O37" s="146"/>
      <c r="P37" s="146"/>
      <c r="Q37" s="147"/>
      <c r="R37" s="145"/>
      <c r="S37" s="146"/>
      <c r="T37" s="146"/>
      <c r="U37" s="148"/>
      <c r="V37" s="149"/>
      <c r="W37" s="150"/>
      <c r="X37" s="150"/>
      <c r="Y37" s="151"/>
      <c r="Z37" s="149"/>
      <c r="AA37" s="150"/>
      <c r="AB37" s="150"/>
      <c r="AC37" s="152"/>
      <c r="AD37" s="153"/>
      <c r="AE37" s="154"/>
      <c r="AF37" s="154"/>
      <c r="AG37" s="155"/>
      <c r="AH37" s="156"/>
      <c r="AI37" s="154"/>
      <c r="AJ37" s="154"/>
      <c r="AK37" s="157"/>
      <c r="AL37" s="219">
        <f>+(N37*0.1)+(R37*0.3)+(V37*0.15)+(Z37*0.1)+(AD37*0.25)+(AH37*0.1)</f>
        <v>0</v>
      </c>
      <c r="AM37" s="220">
        <f t="shared" ref="AM37:AO42" si="0">+(O37*0.1)+(S37*0.3)+(W37*0.15)+(AA37*0.1)+(AE37*0.25)+(AI37*0.1)</f>
        <v>0</v>
      </c>
      <c r="AN37" s="220">
        <f t="shared" si="0"/>
        <v>0</v>
      </c>
      <c r="AO37" s="220">
        <f t="shared" si="0"/>
        <v>0</v>
      </c>
      <c r="AP37" s="221">
        <f>SUM(AL37:AO37)</f>
        <v>0</v>
      </c>
      <c r="AQ37" s="222">
        <f>+AP37+H37</f>
        <v>0</v>
      </c>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row>
    <row r="38" spans="3:65" s="82" customFormat="1" ht="25" customHeight="1" x14ac:dyDescent="0.2">
      <c r="C38" s="197"/>
      <c r="D38" s="158"/>
      <c r="E38" s="141"/>
      <c r="F38" s="159"/>
      <c r="G38" s="160"/>
      <c r="H38" s="509"/>
      <c r="I38" s="510"/>
      <c r="J38" s="143"/>
      <c r="K38" s="161"/>
      <c r="L38" s="161"/>
      <c r="M38" s="209"/>
      <c r="N38" s="145"/>
      <c r="O38" s="146"/>
      <c r="P38" s="146"/>
      <c r="Q38" s="147"/>
      <c r="R38" s="145"/>
      <c r="S38" s="146"/>
      <c r="T38" s="146"/>
      <c r="U38" s="148"/>
      <c r="V38" s="156"/>
      <c r="W38" s="154"/>
      <c r="X38" s="154"/>
      <c r="Y38" s="157"/>
      <c r="Z38" s="156"/>
      <c r="AA38" s="154"/>
      <c r="AB38" s="154"/>
      <c r="AC38" s="155"/>
      <c r="AD38" s="153"/>
      <c r="AE38" s="154"/>
      <c r="AF38" s="154"/>
      <c r="AG38" s="155"/>
      <c r="AH38" s="156"/>
      <c r="AI38" s="154"/>
      <c r="AJ38" s="154"/>
      <c r="AK38" s="157"/>
      <c r="AL38" s="223">
        <f t="shared" ref="AL38:AL42" si="1">+(N38*0.1)+(R38*0.3)+(V38*0.15)+(Z38*0.1)+(AD38*0.25)+(AH38*0.1)</f>
        <v>0</v>
      </c>
      <c r="AM38" s="224">
        <f t="shared" si="0"/>
        <v>0</v>
      </c>
      <c r="AN38" s="224">
        <f t="shared" si="0"/>
        <v>0</v>
      </c>
      <c r="AO38" s="224">
        <f t="shared" si="0"/>
        <v>0</v>
      </c>
      <c r="AP38" s="225">
        <f t="shared" ref="AP38:AP39" si="2">SUM(AL38:AO38)</f>
        <v>0</v>
      </c>
      <c r="AQ38" s="226">
        <f>+AP38+H38</f>
        <v>0</v>
      </c>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row>
    <row r="39" spans="3:65" s="82" customFormat="1" ht="25" customHeight="1" x14ac:dyDescent="0.2">
      <c r="C39" s="197"/>
      <c r="D39" s="158"/>
      <c r="E39" s="141"/>
      <c r="F39" s="159"/>
      <c r="G39" s="160"/>
      <c r="H39" s="509"/>
      <c r="I39" s="510"/>
      <c r="J39" s="143"/>
      <c r="K39" s="161"/>
      <c r="L39" s="161"/>
      <c r="M39" s="209"/>
      <c r="N39" s="145"/>
      <c r="O39" s="146"/>
      <c r="P39" s="146"/>
      <c r="Q39" s="147"/>
      <c r="R39" s="145"/>
      <c r="S39" s="146"/>
      <c r="T39" s="146"/>
      <c r="U39" s="148"/>
      <c r="V39" s="156"/>
      <c r="W39" s="154"/>
      <c r="X39" s="154"/>
      <c r="Y39" s="157"/>
      <c r="Z39" s="156"/>
      <c r="AA39" s="154"/>
      <c r="AB39" s="154"/>
      <c r="AC39" s="155"/>
      <c r="AD39" s="153"/>
      <c r="AE39" s="154"/>
      <c r="AF39" s="154"/>
      <c r="AG39" s="155"/>
      <c r="AH39" s="156"/>
      <c r="AI39" s="154"/>
      <c r="AJ39" s="154"/>
      <c r="AK39" s="157"/>
      <c r="AL39" s="223">
        <f t="shared" si="1"/>
        <v>0</v>
      </c>
      <c r="AM39" s="224">
        <f t="shared" si="0"/>
        <v>0</v>
      </c>
      <c r="AN39" s="224">
        <f t="shared" si="0"/>
        <v>0</v>
      </c>
      <c r="AO39" s="224">
        <f t="shared" si="0"/>
        <v>0</v>
      </c>
      <c r="AP39" s="225">
        <f t="shared" si="2"/>
        <v>0</v>
      </c>
      <c r="AQ39" s="226">
        <f t="shared" ref="AQ39:AQ42" si="3">+AP39+H39</f>
        <v>0</v>
      </c>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row>
    <row r="40" spans="3:65" s="82" customFormat="1" ht="25" customHeight="1" x14ac:dyDescent="0.2">
      <c r="C40" s="197"/>
      <c r="D40" s="158"/>
      <c r="E40" s="141"/>
      <c r="F40" s="159"/>
      <c r="G40" s="160"/>
      <c r="H40" s="509"/>
      <c r="I40" s="510"/>
      <c r="J40" s="143"/>
      <c r="K40" s="161"/>
      <c r="L40" s="161"/>
      <c r="M40" s="209"/>
      <c r="N40" s="145"/>
      <c r="O40" s="146"/>
      <c r="P40" s="146"/>
      <c r="Q40" s="147"/>
      <c r="R40" s="145"/>
      <c r="S40" s="146"/>
      <c r="T40" s="146"/>
      <c r="U40" s="148"/>
      <c r="V40" s="156"/>
      <c r="W40" s="154"/>
      <c r="X40" s="154"/>
      <c r="Y40" s="157"/>
      <c r="Z40" s="156"/>
      <c r="AA40" s="154"/>
      <c r="AB40" s="154"/>
      <c r="AC40" s="155"/>
      <c r="AD40" s="153"/>
      <c r="AE40" s="154"/>
      <c r="AF40" s="154"/>
      <c r="AG40" s="155"/>
      <c r="AH40" s="156"/>
      <c r="AI40" s="154"/>
      <c r="AJ40" s="154"/>
      <c r="AK40" s="157"/>
      <c r="AL40" s="223">
        <f>+(N40*0.1)+(R40*0.3)+(V40*0.15)+(Z40*0.1)+(AD40*0.25)+(AH40*0.1)</f>
        <v>0</v>
      </c>
      <c r="AM40" s="224">
        <f t="shared" si="0"/>
        <v>0</v>
      </c>
      <c r="AN40" s="224">
        <f t="shared" si="0"/>
        <v>0</v>
      </c>
      <c r="AO40" s="224">
        <f t="shared" si="0"/>
        <v>0</v>
      </c>
      <c r="AP40" s="225">
        <f>SUM(AL40:AO40)</f>
        <v>0</v>
      </c>
      <c r="AQ40" s="226">
        <f t="shared" si="3"/>
        <v>0</v>
      </c>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row>
    <row r="41" spans="3:65" s="82" customFormat="1" ht="25" customHeight="1" x14ac:dyDescent="0.2">
      <c r="C41" s="197"/>
      <c r="D41" s="158"/>
      <c r="E41" s="141"/>
      <c r="F41" s="159"/>
      <c r="G41" s="160"/>
      <c r="H41" s="509"/>
      <c r="I41" s="510"/>
      <c r="J41" s="143"/>
      <c r="K41" s="161"/>
      <c r="L41" s="161"/>
      <c r="M41" s="209"/>
      <c r="N41" s="145"/>
      <c r="O41" s="146"/>
      <c r="P41" s="146"/>
      <c r="Q41" s="147"/>
      <c r="R41" s="145"/>
      <c r="S41" s="146"/>
      <c r="T41" s="146"/>
      <c r="U41" s="148"/>
      <c r="V41" s="156"/>
      <c r="W41" s="154"/>
      <c r="X41" s="154"/>
      <c r="Y41" s="157"/>
      <c r="Z41" s="156"/>
      <c r="AA41" s="154"/>
      <c r="AB41" s="154"/>
      <c r="AC41" s="155"/>
      <c r="AD41" s="153"/>
      <c r="AE41" s="154"/>
      <c r="AF41" s="154"/>
      <c r="AG41" s="155"/>
      <c r="AH41" s="156"/>
      <c r="AI41" s="154"/>
      <c r="AJ41" s="154"/>
      <c r="AK41" s="157"/>
      <c r="AL41" s="223">
        <f t="shared" si="1"/>
        <v>0</v>
      </c>
      <c r="AM41" s="224">
        <f t="shared" si="0"/>
        <v>0</v>
      </c>
      <c r="AN41" s="224">
        <f t="shared" si="0"/>
        <v>0</v>
      </c>
      <c r="AO41" s="224">
        <f t="shared" si="0"/>
        <v>0</v>
      </c>
      <c r="AP41" s="225">
        <f t="shared" ref="AP41:AP42" si="4">IF((SUM(AL41:AO41)+H41)&gt;100%,"ERROR",(SUM(AL41:AO41)+H41))</f>
        <v>0</v>
      </c>
      <c r="AQ41" s="226">
        <f t="shared" si="3"/>
        <v>0</v>
      </c>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row>
    <row r="42" spans="3:65" s="82" customFormat="1" ht="25" customHeight="1" thickBot="1" x14ac:dyDescent="0.25">
      <c r="C42" s="197"/>
      <c r="D42" s="202"/>
      <c r="E42" s="203"/>
      <c r="F42" s="204"/>
      <c r="G42" s="205"/>
      <c r="H42" s="511"/>
      <c r="I42" s="512"/>
      <c r="J42" s="206"/>
      <c r="K42" s="207"/>
      <c r="L42" s="207"/>
      <c r="M42" s="210"/>
      <c r="N42" s="162"/>
      <c r="O42" s="163"/>
      <c r="P42" s="163"/>
      <c r="Q42" s="164"/>
      <c r="R42" s="162"/>
      <c r="S42" s="163"/>
      <c r="T42" s="163"/>
      <c r="U42" s="165"/>
      <c r="V42" s="166"/>
      <c r="W42" s="167"/>
      <c r="X42" s="167"/>
      <c r="Y42" s="168"/>
      <c r="Z42" s="166"/>
      <c r="AA42" s="167"/>
      <c r="AB42" s="167"/>
      <c r="AC42" s="169"/>
      <c r="AD42" s="170"/>
      <c r="AE42" s="171"/>
      <c r="AF42" s="171"/>
      <c r="AG42" s="172"/>
      <c r="AH42" s="173"/>
      <c r="AI42" s="171"/>
      <c r="AJ42" s="171"/>
      <c r="AK42" s="174"/>
      <c r="AL42" s="227">
        <f t="shared" si="1"/>
        <v>0</v>
      </c>
      <c r="AM42" s="228">
        <f t="shared" si="0"/>
        <v>0</v>
      </c>
      <c r="AN42" s="228">
        <f t="shared" si="0"/>
        <v>0</v>
      </c>
      <c r="AO42" s="228">
        <f t="shared" si="0"/>
        <v>0</v>
      </c>
      <c r="AP42" s="229">
        <f t="shared" si="4"/>
        <v>0</v>
      </c>
      <c r="AQ42" s="226">
        <f t="shared" si="3"/>
        <v>0</v>
      </c>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row>
    <row r="43" spans="3:65" s="82" customFormat="1" ht="25" customHeight="1" thickBot="1" x14ac:dyDescent="0.25">
      <c r="C43" s="198"/>
      <c r="D43" s="513" t="s">
        <v>260</v>
      </c>
      <c r="E43" s="514"/>
      <c r="F43" s="514"/>
      <c r="G43" s="514"/>
      <c r="H43" s="514"/>
      <c r="I43" s="514"/>
      <c r="J43" s="514"/>
      <c r="K43" s="514"/>
      <c r="L43" s="514"/>
      <c r="M43" s="514"/>
      <c r="N43" s="514"/>
      <c r="O43" s="514"/>
      <c r="P43" s="514"/>
      <c r="Q43" s="514"/>
      <c r="R43" s="514"/>
      <c r="S43" s="514"/>
      <c r="T43" s="514"/>
      <c r="U43" s="514"/>
      <c r="V43" s="514"/>
      <c r="W43" s="514"/>
      <c r="X43" s="514"/>
      <c r="Y43" s="514"/>
      <c r="Z43" s="514"/>
      <c r="AA43" s="514"/>
      <c r="AB43" s="514"/>
      <c r="AC43" s="514"/>
      <c r="AD43" s="514"/>
      <c r="AE43" s="514"/>
      <c r="AF43" s="514"/>
      <c r="AG43" s="514"/>
      <c r="AH43" s="514"/>
      <c r="AI43" s="514"/>
      <c r="AJ43" s="514"/>
      <c r="AK43" s="515"/>
      <c r="AL43" s="230" t="str">
        <f t="shared" ref="AL43:AO43" si="5">IFERROR(AVERAGEIF(AL37:AL42,"&gt;0"),"")</f>
        <v/>
      </c>
      <c r="AM43" s="231" t="str">
        <f t="shared" si="5"/>
        <v/>
      </c>
      <c r="AN43" s="231" t="str">
        <f t="shared" si="5"/>
        <v/>
      </c>
      <c r="AO43" s="231" t="str">
        <f t="shared" si="5"/>
        <v/>
      </c>
      <c r="AP43" s="232" t="str">
        <f>IFERROR(AVERAGEIF(AP37:AP42,"&gt;0"),"")</f>
        <v/>
      </c>
      <c r="AQ43" s="233" t="str">
        <f>IFERROR(AVERAGEIF(AQ37:AQ42,"&gt;0"),"")</f>
        <v/>
      </c>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row>
    <row r="44" spans="3:65" s="82" customFormat="1" ht="18" x14ac:dyDescent="0.2">
      <c r="C44" s="198"/>
      <c r="D44" s="175"/>
      <c r="E44" s="176"/>
      <c r="F44" s="176"/>
      <c r="G44" s="176"/>
      <c r="H44" s="176"/>
      <c r="I44" s="176"/>
      <c r="J44" s="176"/>
      <c r="K44" s="176"/>
      <c r="L44" s="113"/>
      <c r="M44" s="177"/>
      <c r="N44" s="177"/>
      <c r="O44" s="177"/>
      <c r="P44" s="177"/>
      <c r="Q44" s="177"/>
      <c r="R44" s="177"/>
      <c r="S44" s="177"/>
      <c r="T44" s="177"/>
      <c r="U44" s="177"/>
      <c r="V44" s="177"/>
      <c r="W44" s="177"/>
      <c r="X44" s="177"/>
      <c r="Y44" s="177"/>
      <c r="Z44" s="177"/>
      <c r="AA44" s="177"/>
      <c r="AB44" s="177"/>
      <c r="AC44" s="177"/>
      <c r="AD44" s="177"/>
      <c r="AE44" s="177"/>
      <c r="AF44" s="177"/>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row>
    <row r="45" spans="3:65" s="82" customFormat="1" ht="25" customHeight="1" x14ac:dyDescent="0.2">
      <c r="C45" s="198"/>
      <c r="D45" s="175"/>
      <c r="E45" s="176"/>
      <c r="F45" s="176"/>
      <c r="G45" s="176"/>
      <c r="H45" s="176"/>
      <c r="I45" s="176"/>
      <c r="J45" s="176"/>
      <c r="K45" s="176"/>
      <c r="L45" s="177"/>
      <c r="M45" s="177"/>
      <c r="N45" s="177"/>
      <c r="O45" s="177"/>
      <c r="P45" s="177"/>
      <c r="Q45" s="177"/>
      <c r="R45" s="177"/>
      <c r="S45" s="177"/>
      <c r="T45" s="177"/>
      <c r="U45" s="177"/>
      <c r="V45" s="177"/>
      <c r="W45" s="177"/>
      <c r="X45" s="177"/>
      <c r="Y45" s="177"/>
      <c r="Z45" s="177"/>
      <c r="AA45" s="177"/>
      <c r="AB45" s="177"/>
      <c r="AC45" s="177"/>
      <c r="AD45" s="177"/>
      <c r="AE45" s="177"/>
      <c r="AF45" s="177"/>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row>
    <row r="46" spans="3:65" s="82" customFormat="1" ht="19" thickBot="1" x14ac:dyDescent="0.25">
      <c r="C46" s="198"/>
      <c r="D46" s="516" t="s">
        <v>261</v>
      </c>
      <c r="E46" s="516"/>
      <c r="F46" s="516"/>
      <c r="G46" s="516"/>
      <c r="H46" s="516"/>
      <c r="I46" s="516"/>
      <c r="J46" s="516"/>
      <c r="K46" s="516"/>
      <c r="L46" s="516"/>
      <c r="M46" s="516"/>
      <c r="N46" s="516"/>
      <c r="O46" s="516"/>
      <c r="P46" s="516"/>
      <c r="Q46" s="516"/>
      <c r="R46" s="516"/>
      <c r="S46" s="516"/>
      <c r="T46" s="516"/>
      <c r="U46" s="516"/>
      <c r="V46" s="516"/>
      <c r="W46" s="516"/>
      <c r="X46" s="516"/>
      <c r="Y46" s="516"/>
      <c r="Z46" s="516"/>
      <c r="AA46" s="516"/>
      <c r="AB46" s="516"/>
      <c r="AC46" s="516"/>
      <c r="AD46" s="516"/>
      <c r="AE46" s="516"/>
      <c r="AF46" s="516"/>
      <c r="AG46" s="516"/>
      <c r="AH46" s="516"/>
      <c r="AI46" s="516"/>
      <c r="AJ46" s="516"/>
      <c r="AK46" s="516"/>
      <c r="AL46" s="516"/>
      <c r="AM46" s="516"/>
      <c r="AN46" s="516"/>
      <c r="AO46" s="516"/>
      <c r="AP46" s="516"/>
      <c r="AQ46" s="516"/>
      <c r="AR46" s="516"/>
      <c r="AS46" s="516"/>
      <c r="AT46" s="517"/>
      <c r="AU46" s="113"/>
      <c r="AV46" s="113"/>
      <c r="AW46" s="113"/>
      <c r="AX46" s="113"/>
      <c r="AY46" s="113"/>
      <c r="AZ46" s="113"/>
      <c r="BA46" s="113"/>
      <c r="BB46" s="113"/>
      <c r="BC46" s="113"/>
      <c r="BD46" s="113"/>
      <c r="BE46" s="113"/>
      <c r="BF46" s="113"/>
      <c r="BG46" s="113"/>
      <c r="BH46" s="113"/>
      <c r="BI46" s="113"/>
      <c r="BJ46" s="113"/>
      <c r="BK46" s="113"/>
      <c r="BL46" s="113"/>
      <c r="BM46" s="113"/>
    </row>
    <row r="47" spans="3:65" s="82" customFormat="1" ht="37.5" customHeight="1" thickBot="1" x14ac:dyDescent="0.2">
      <c r="C47" s="198"/>
      <c r="D47" s="457" t="s">
        <v>239</v>
      </c>
      <c r="E47" s="454" t="s">
        <v>243</v>
      </c>
      <c r="F47" s="519" t="s">
        <v>246</v>
      </c>
      <c r="G47" s="520"/>
      <c r="H47" s="520"/>
      <c r="I47" s="520"/>
      <c r="J47" s="520"/>
      <c r="K47" s="520"/>
      <c r="L47" s="520"/>
      <c r="M47" s="521"/>
      <c r="N47" s="519" t="s">
        <v>247</v>
      </c>
      <c r="O47" s="520"/>
      <c r="P47" s="520"/>
      <c r="Q47" s="520"/>
      <c r="R47" s="520"/>
      <c r="S47" s="520"/>
      <c r="T47" s="520"/>
      <c r="U47" s="521"/>
      <c r="V47" s="519" t="s">
        <v>248</v>
      </c>
      <c r="W47" s="520"/>
      <c r="X47" s="520"/>
      <c r="Y47" s="520"/>
      <c r="Z47" s="520"/>
      <c r="AA47" s="520"/>
      <c r="AB47" s="520"/>
      <c r="AC47" s="522"/>
      <c r="AD47" s="523" t="s">
        <v>249</v>
      </c>
      <c r="AE47" s="524"/>
      <c r="AF47" s="524"/>
      <c r="AG47" s="524"/>
      <c r="AH47" s="524"/>
      <c r="AI47" s="524"/>
      <c r="AJ47" s="524"/>
      <c r="AK47" s="524"/>
      <c r="AL47" s="523" t="s">
        <v>250</v>
      </c>
      <c r="AM47" s="524"/>
      <c r="AN47" s="524"/>
      <c r="AO47" s="524"/>
      <c r="AP47" s="524"/>
      <c r="AQ47" s="524"/>
      <c r="AR47" s="524"/>
      <c r="AS47" s="525"/>
      <c r="AT47" s="526" t="s">
        <v>251</v>
      </c>
      <c r="AU47" s="527"/>
      <c r="AV47" s="527"/>
      <c r="AW47" s="527"/>
      <c r="AX47" s="527"/>
      <c r="AY47" s="527"/>
      <c r="AZ47" s="527"/>
      <c r="BA47" s="528"/>
      <c r="BB47" s="524" t="s">
        <v>262</v>
      </c>
      <c r="BC47" s="524"/>
      <c r="BD47" s="524"/>
      <c r="BE47" s="524"/>
      <c r="BF47" s="498" t="s">
        <v>263</v>
      </c>
      <c r="BG47" s="498" t="s">
        <v>264</v>
      </c>
      <c r="BH47" s="498" t="s">
        <v>265</v>
      </c>
      <c r="BI47" s="500" t="s">
        <v>266</v>
      </c>
      <c r="BJ47" s="501"/>
      <c r="BK47" s="501"/>
      <c r="BL47" s="502"/>
      <c r="BM47" s="503" t="s">
        <v>267</v>
      </c>
    </row>
    <row r="48" spans="3:65" s="82" customFormat="1" ht="78" customHeight="1" thickBot="1" x14ac:dyDescent="0.2">
      <c r="C48" s="198"/>
      <c r="D48" s="518"/>
      <c r="E48" s="456"/>
      <c r="F48" s="178" t="s">
        <v>268</v>
      </c>
      <c r="G48" s="133" t="s">
        <v>256</v>
      </c>
      <c r="H48" s="179" t="s">
        <v>269</v>
      </c>
      <c r="I48" s="133" t="s">
        <v>257</v>
      </c>
      <c r="J48" s="179" t="s">
        <v>270</v>
      </c>
      <c r="K48" s="133" t="s">
        <v>258</v>
      </c>
      <c r="L48" s="179" t="s">
        <v>271</v>
      </c>
      <c r="M48" s="134" t="s">
        <v>259</v>
      </c>
      <c r="N48" s="178" t="s">
        <v>268</v>
      </c>
      <c r="O48" s="133" t="s">
        <v>256</v>
      </c>
      <c r="P48" s="179" t="s">
        <v>269</v>
      </c>
      <c r="Q48" s="133" t="s">
        <v>257</v>
      </c>
      <c r="R48" s="179" t="s">
        <v>270</v>
      </c>
      <c r="S48" s="133" t="s">
        <v>258</v>
      </c>
      <c r="T48" s="179" t="s">
        <v>271</v>
      </c>
      <c r="U48" s="134" t="s">
        <v>259</v>
      </c>
      <c r="V48" s="180" t="s">
        <v>268</v>
      </c>
      <c r="W48" s="130" t="s">
        <v>256</v>
      </c>
      <c r="X48" s="181" t="s">
        <v>269</v>
      </c>
      <c r="Y48" s="130" t="s">
        <v>257</v>
      </c>
      <c r="Z48" s="181" t="s">
        <v>270</v>
      </c>
      <c r="AA48" s="130" t="s">
        <v>258</v>
      </c>
      <c r="AB48" s="181" t="s">
        <v>271</v>
      </c>
      <c r="AC48" s="182" t="s">
        <v>259</v>
      </c>
      <c r="AD48" s="178" t="s">
        <v>268</v>
      </c>
      <c r="AE48" s="133" t="s">
        <v>256</v>
      </c>
      <c r="AF48" s="179" t="s">
        <v>269</v>
      </c>
      <c r="AG48" s="133" t="s">
        <v>257</v>
      </c>
      <c r="AH48" s="179" t="s">
        <v>270</v>
      </c>
      <c r="AI48" s="133" t="s">
        <v>258</v>
      </c>
      <c r="AJ48" s="179" t="s">
        <v>271</v>
      </c>
      <c r="AK48" s="135" t="s">
        <v>259</v>
      </c>
      <c r="AL48" s="180" t="s">
        <v>268</v>
      </c>
      <c r="AM48" s="130" t="s">
        <v>256</v>
      </c>
      <c r="AN48" s="181" t="s">
        <v>269</v>
      </c>
      <c r="AO48" s="130" t="s">
        <v>257</v>
      </c>
      <c r="AP48" s="181" t="s">
        <v>270</v>
      </c>
      <c r="AQ48" s="130" t="s">
        <v>258</v>
      </c>
      <c r="AR48" s="181" t="s">
        <v>271</v>
      </c>
      <c r="AS48" s="131" t="s">
        <v>259</v>
      </c>
      <c r="AT48" s="124" t="s">
        <v>268</v>
      </c>
      <c r="AU48" s="214" t="s">
        <v>256</v>
      </c>
      <c r="AV48" s="125" t="s">
        <v>269</v>
      </c>
      <c r="AW48" s="214" t="s">
        <v>257</v>
      </c>
      <c r="AX48" s="125" t="s">
        <v>270</v>
      </c>
      <c r="AY48" s="214" t="s">
        <v>258</v>
      </c>
      <c r="AZ48" s="125" t="s">
        <v>271</v>
      </c>
      <c r="BA48" s="215" t="s">
        <v>259</v>
      </c>
      <c r="BB48" s="129" t="s">
        <v>256</v>
      </c>
      <c r="BC48" s="130" t="s">
        <v>257</v>
      </c>
      <c r="BD48" s="130" t="s">
        <v>258</v>
      </c>
      <c r="BE48" s="182" t="s">
        <v>259</v>
      </c>
      <c r="BF48" s="499"/>
      <c r="BG48" s="499"/>
      <c r="BH48" s="499"/>
      <c r="BI48" s="183"/>
      <c r="BJ48" s="184" t="s">
        <v>254</v>
      </c>
      <c r="BK48" s="185" t="s">
        <v>43</v>
      </c>
      <c r="BL48" s="186" t="s">
        <v>255</v>
      </c>
      <c r="BM48" s="504"/>
    </row>
    <row r="49" spans="3:65" s="82" customFormat="1" ht="35" customHeight="1" thickBot="1" x14ac:dyDescent="0.25">
      <c r="C49" s="198"/>
      <c r="D49" s="234">
        <f>+D37</f>
        <v>0</v>
      </c>
      <c r="E49" s="235">
        <f>+H37</f>
        <v>0</v>
      </c>
      <c r="F49" s="149"/>
      <c r="G49" s="150"/>
      <c r="H49" s="150"/>
      <c r="I49" s="150"/>
      <c r="J49" s="150"/>
      <c r="K49" s="150"/>
      <c r="L49" s="150"/>
      <c r="M49" s="151"/>
      <c r="N49" s="149"/>
      <c r="O49" s="150"/>
      <c r="P49" s="150"/>
      <c r="Q49" s="150"/>
      <c r="R49" s="150"/>
      <c r="S49" s="150"/>
      <c r="T49" s="150"/>
      <c r="U49" s="152"/>
      <c r="V49" s="187"/>
      <c r="W49" s="187"/>
      <c r="X49" s="187"/>
      <c r="Y49" s="187"/>
      <c r="Z49" s="187"/>
      <c r="AA49" s="187"/>
      <c r="AB49" s="187"/>
      <c r="AC49" s="188"/>
      <c r="AD49" s="149"/>
      <c r="AE49" s="150"/>
      <c r="AF49" s="150"/>
      <c r="AG49" s="150"/>
      <c r="AH49" s="150"/>
      <c r="AI49" s="150"/>
      <c r="AJ49" s="150"/>
      <c r="AK49" s="151"/>
      <c r="AL49" s="149"/>
      <c r="AM49" s="150"/>
      <c r="AN49" s="150"/>
      <c r="AO49" s="150"/>
      <c r="AP49" s="150"/>
      <c r="AQ49" s="150"/>
      <c r="AR49" s="150"/>
      <c r="AS49" s="151"/>
      <c r="AT49" s="149"/>
      <c r="AU49" s="150"/>
      <c r="AV49" s="150"/>
      <c r="AW49" s="150"/>
      <c r="AX49" s="150"/>
      <c r="AY49" s="150"/>
      <c r="AZ49" s="150"/>
      <c r="BA49" s="152"/>
      <c r="BB49" s="239">
        <f>+(G49*0.1)+(O49*0.3)+(W49*0.15)+(AU49*0.1)+(AM49*0.25)+(AE49*0.1)</f>
        <v>0</v>
      </c>
      <c r="BC49" s="239">
        <f>+(I49*0.1)+(Q49*0.3)+(Y49*0.15)+(AW49*0.1)+(AO49*0.25)+(AG49*0.1)</f>
        <v>0</v>
      </c>
      <c r="BD49" s="239">
        <f>+(K49*0.1)+(S49*0.3)+(AA49*0.15)+(AY49*0.1)+(AQ49*0.25)+(AI49*0.1)</f>
        <v>0</v>
      </c>
      <c r="BE49" s="240">
        <f>+(M49*0.1)+(U49*0.3)+(AC49*0.15)+(BA49*0.1)+(AS49*0.25)+(AK49*0.1)</f>
        <v>0</v>
      </c>
      <c r="BF49" s="241">
        <f>IF((SUM(BB49:BE49)+E49)&gt;100%,"ERROR",(SUM(BB49:BE49)+E49))</f>
        <v>0</v>
      </c>
      <c r="BG49" s="241">
        <f>((F49+((H49+J49+L49)*0.1))+(N49+((P49+R49+T49)*0.3))+(V49+((X49+Z49+AB49)*0.15))+(AD49+((AF49+AH49+AJ49)*0.1))+(AL49+((AN49+AP49+AR49)*0.25))+(AT49+((AV49+AX49+AZ49)*0.1)))</f>
        <v>0</v>
      </c>
      <c r="BH49" s="241">
        <f>BF49+BG49</f>
        <v>0</v>
      </c>
      <c r="BI49" s="242" t="str">
        <f>IF(BH49=55%,"ESCRIBA EL ACTO ADMINISTRATIVO DE ORDENACIÓN",IF(BH49&lt;55%,"NO REPORTA ACTO ADMINISTRATIVO",""))</f>
        <v>NO REPORTA ACTO ADMINISTRATIVO</v>
      </c>
      <c r="BJ49" s="144"/>
      <c r="BK49" s="144"/>
      <c r="BL49" s="144"/>
      <c r="BM49" s="244" t="str">
        <f>IF(BH49=55%,"Escriba el área del POF",IF(BH49&lt;55%,"NO REPORTA ",""))</f>
        <v xml:space="preserve">NO REPORTA </v>
      </c>
    </row>
    <row r="50" spans="3:65" s="82" customFormat="1" ht="35" customHeight="1" thickBot="1" x14ac:dyDescent="0.25">
      <c r="C50" s="198"/>
      <c r="D50" s="236">
        <f>+D38</f>
        <v>0</v>
      </c>
      <c r="E50" s="235">
        <f t="shared" ref="E50:E54" si="6">+H38</f>
        <v>0</v>
      </c>
      <c r="F50" s="156"/>
      <c r="G50" s="154"/>
      <c r="H50" s="154"/>
      <c r="I50" s="154"/>
      <c r="J50" s="154"/>
      <c r="K50" s="154"/>
      <c r="L50" s="154"/>
      <c r="M50" s="157"/>
      <c r="N50" s="156"/>
      <c r="O50" s="154"/>
      <c r="P50" s="154"/>
      <c r="Q50" s="154"/>
      <c r="R50" s="154"/>
      <c r="S50" s="154"/>
      <c r="T50" s="154"/>
      <c r="U50" s="155"/>
      <c r="V50" s="187"/>
      <c r="W50" s="187"/>
      <c r="X50" s="187"/>
      <c r="Y50" s="187"/>
      <c r="Z50" s="187"/>
      <c r="AA50" s="187"/>
      <c r="AB50" s="187"/>
      <c r="AC50" s="188"/>
      <c r="AD50" s="156"/>
      <c r="AE50" s="154"/>
      <c r="AF50" s="154"/>
      <c r="AG50" s="154"/>
      <c r="AH50" s="154"/>
      <c r="AI50" s="154"/>
      <c r="AJ50" s="154"/>
      <c r="AK50" s="157"/>
      <c r="AL50" s="156"/>
      <c r="AM50" s="154"/>
      <c r="AN50" s="154"/>
      <c r="AO50" s="154"/>
      <c r="AP50" s="154"/>
      <c r="AQ50" s="154"/>
      <c r="AR50" s="154"/>
      <c r="AS50" s="157"/>
      <c r="AT50" s="156"/>
      <c r="AU50" s="154"/>
      <c r="AV50" s="154"/>
      <c r="AW50" s="154"/>
      <c r="AX50" s="154"/>
      <c r="AY50" s="154"/>
      <c r="AZ50" s="154"/>
      <c r="BA50" s="155"/>
      <c r="BB50" s="239">
        <f t="shared" ref="BB50:BB54" si="7">+(G50*0.1)+(O50*0.3)+(W50*0.15)+(AU50*0.1)+(AM50*0.25)+(AE50*0.1)</f>
        <v>0</v>
      </c>
      <c r="BC50" s="239">
        <f t="shared" ref="BC50:BC54" si="8">+(I50*0.1)+(Q50*0.3)+(Y50*0.15)+(AW50*0.1)+(AO50*0.25)+(AG50*0.1)</f>
        <v>0</v>
      </c>
      <c r="BD50" s="239">
        <f t="shared" ref="BD50:BD54" si="9">+(K50*0.1)+(S50*0.3)+(AA50*0.15)+(AY50*0.1)+(AQ50*0.25)+(AI50*0.1)</f>
        <v>0</v>
      </c>
      <c r="BE50" s="240">
        <f t="shared" ref="BE50:BE54" si="10">+(M50*0.1)+(U50*0.3)+(AC50*0.15)+(BA50*0.1)+(AS50*0.25)+(AK50*0.1)</f>
        <v>0</v>
      </c>
      <c r="BF50" s="241">
        <f t="shared" ref="BF50:BF55" si="11">IF((SUM(BB50:BE50)+E50)&gt;100%,"ERROR",(SUM(BB50:BE50)+E50))</f>
        <v>0</v>
      </c>
      <c r="BG50" s="241">
        <f t="shared" ref="BG50:BG54" si="12">((F50+((H50+J50+L50)*0.1))+(N50+((P50+R50+T50)*0.3))+(V50+((X50+Z50+AB50)*0.15))+(AD50+((AF50+AH50+AJ50)*0.1))+(AL50+((AN50+AP50+AR50)*0.25))+(AT50+((AV50+AX50+AZ50)*0.1)))</f>
        <v>0</v>
      </c>
      <c r="BH50" s="241">
        <f t="shared" ref="BH50:BH52" si="13">BF50+BG50</f>
        <v>0</v>
      </c>
      <c r="BI50" s="242" t="str">
        <f t="shared" ref="BI50:BI54" si="14">IF(BH50=55%,"ESCRIBA EL ACTO ADMINISTRATIVO DE ORDENACIÓN",IF(BH50&lt;55%,"NO REPORTA ACTO ADMINISTRATIVO",""))</f>
        <v>NO REPORTA ACTO ADMINISTRATIVO</v>
      </c>
      <c r="BJ50" s="144"/>
      <c r="BK50" s="144"/>
      <c r="BL50" s="144"/>
      <c r="BM50" s="244" t="str">
        <f t="shared" ref="BM50:BM54" si="15">IF(BH50=55%,"Escriba el área del POF",IF(BH50&lt;55%,"NO REPORTA ",""))</f>
        <v xml:space="preserve">NO REPORTA </v>
      </c>
    </row>
    <row r="51" spans="3:65" s="82" customFormat="1" ht="35" customHeight="1" thickBot="1" x14ac:dyDescent="0.25">
      <c r="C51" s="198"/>
      <c r="D51" s="236">
        <f t="shared" ref="D51:D54" si="16">+D39</f>
        <v>0</v>
      </c>
      <c r="E51" s="235">
        <f t="shared" si="6"/>
        <v>0</v>
      </c>
      <c r="F51" s="156"/>
      <c r="G51" s="154"/>
      <c r="H51" s="154"/>
      <c r="I51" s="154"/>
      <c r="J51" s="154"/>
      <c r="K51" s="154"/>
      <c r="L51" s="154"/>
      <c r="M51" s="157"/>
      <c r="N51" s="156"/>
      <c r="O51" s="154"/>
      <c r="P51" s="154"/>
      <c r="Q51" s="154"/>
      <c r="R51" s="154"/>
      <c r="S51" s="154"/>
      <c r="T51" s="154"/>
      <c r="U51" s="155"/>
      <c r="V51" s="187"/>
      <c r="W51" s="187"/>
      <c r="X51" s="187"/>
      <c r="Y51" s="187"/>
      <c r="Z51" s="187"/>
      <c r="AA51" s="187"/>
      <c r="AB51" s="187"/>
      <c r="AC51" s="188"/>
      <c r="AD51" s="156"/>
      <c r="AE51" s="154"/>
      <c r="AF51" s="154"/>
      <c r="AG51" s="154"/>
      <c r="AH51" s="154"/>
      <c r="AI51" s="154"/>
      <c r="AJ51" s="154"/>
      <c r="AK51" s="157"/>
      <c r="AL51" s="156"/>
      <c r="AM51" s="154"/>
      <c r="AN51" s="154"/>
      <c r="AO51" s="154"/>
      <c r="AP51" s="154"/>
      <c r="AQ51" s="154"/>
      <c r="AR51" s="154"/>
      <c r="AS51" s="157"/>
      <c r="AT51" s="156"/>
      <c r="AU51" s="154"/>
      <c r="AV51" s="154"/>
      <c r="AW51" s="154"/>
      <c r="AX51" s="154"/>
      <c r="AY51" s="154"/>
      <c r="AZ51" s="154"/>
      <c r="BA51" s="155"/>
      <c r="BB51" s="239">
        <f t="shared" si="7"/>
        <v>0</v>
      </c>
      <c r="BC51" s="239">
        <f t="shared" si="8"/>
        <v>0</v>
      </c>
      <c r="BD51" s="239">
        <f t="shared" si="9"/>
        <v>0</v>
      </c>
      <c r="BE51" s="240">
        <f t="shared" si="10"/>
        <v>0</v>
      </c>
      <c r="BF51" s="241">
        <f t="shared" si="11"/>
        <v>0</v>
      </c>
      <c r="BG51" s="241">
        <f t="shared" si="12"/>
        <v>0</v>
      </c>
      <c r="BH51" s="241">
        <f t="shared" si="13"/>
        <v>0</v>
      </c>
      <c r="BI51" s="242" t="str">
        <f t="shared" si="14"/>
        <v>NO REPORTA ACTO ADMINISTRATIVO</v>
      </c>
      <c r="BJ51" s="144"/>
      <c r="BK51" s="144"/>
      <c r="BL51" s="144"/>
      <c r="BM51" s="244" t="str">
        <f t="shared" si="15"/>
        <v xml:space="preserve">NO REPORTA </v>
      </c>
    </row>
    <row r="52" spans="3:65" s="82" customFormat="1" ht="35" customHeight="1" thickBot="1" x14ac:dyDescent="0.25">
      <c r="C52" s="198"/>
      <c r="D52" s="236">
        <f t="shared" si="16"/>
        <v>0</v>
      </c>
      <c r="E52" s="235">
        <f t="shared" si="6"/>
        <v>0</v>
      </c>
      <c r="F52" s="156"/>
      <c r="G52" s="154"/>
      <c r="H52" s="154"/>
      <c r="I52" s="154"/>
      <c r="J52" s="154"/>
      <c r="K52" s="154"/>
      <c r="L52" s="154"/>
      <c r="M52" s="157"/>
      <c r="N52" s="156"/>
      <c r="O52" s="154"/>
      <c r="P52" s="154"/>
      <c r="Q52" s="154"/>
      <c r="R52" s="154"/>
      <c r="S52" s="154"/>
      <c r="T52" s="154"/>
      <c r="U52" s="155"/>
      <c r="V52" s="187"/>
      <c r="W52" s="187"/>
      <c r="X52" s="187"/>
      <c r="Y52" s="187"/>
      <c r="Z52" s="187"/>
      <c r="AA52" s="187"/>
      <c r="AB52" s="187"/>
      <c r="AC52" s="188"/>
      <c r="AD52" s="156"/>
      <c r="AE52" s="154"/>
      <c r="AF52" s="154"/>
      <c r="AG52" s="154"/>
      <c r="AH52" s="154"/>
      <c r="AI52" s="154"/>
      <c r="AJ52" s="154"/>
      <c r="AK52" s="157"/>
      <c r="AL52" s="156"/>
      <c r="AM52" s="154"/>
      <c r="AN52" s="154"/>
      <c r="AO52" s="154"/>
      <c r="AP52" s="154"/>
      <c r="AQ52" s="154"/>
      <c r="AR52" s="154"/>
      <c r="AS52" s="157"/>
      <c r="AT52" s="156"/>
      <c r="AU52" s="154"/>
      <c r="AV52" s="154"/>
      <c r="AW52" s="154"/>
      <c r="AX52" s="154"/>
      <c r="AY52" s="154"/>
      <c r="AZ52" s="154"/>
      <c r="BA52" s="155"/>
      <c r="BB52" s="239">
        <f t="shared" si="7"/>
        <v>0</v>
      </c>
      <c r="BC52" s="239">
        <f t="shared" si="8"/>
        <v>0</v>
      </c>
      <c r="BD52" s="239">
        <f t="shared" si="9"/>
        <v>0</v>
      </c>
      <c r="BE52" s="240">
        <f t="shared" si="10"/>
        <v>0</v>
      </c>
      <c r="BF52" s="241">
        <f t="shared" si="11"/>
        <v>0</v>
      </c>
      <c r="BG52" s="241">
        <f t="shared" si="12"/>
        <v>0</v>
      </c>
      <c r="BH52" s="241">
        <f t="shared" si="13"/>
        <v>0</v>
      </c>
      <c r="BI52" s="242" t="str">
        <f t="shared" si="14"/>
        <v>NO REPORTA ACTO ADMINISTRATIVO</v>
      </c>
      <c r="BJ52" s="144"/>
      <c r="BK52" s="144"/>
      <c r="BL52" s="144"/>
      <c r="BM52" s="244" t="str">
        <f t="shared" si="15"/>
        <v xml:space="preserve">NO REPORTA </v>
      </c>
    </row>
    <row r="53" spans="3:65" s="82" customFormat="1" ht="35" customHeight="1" thickBot="1" x14ac:dyDescent="0.25">
      <c r="C53" s="198"/>
      <c r="D53" s="236">
        <f t="shared" si="16"/>
        <v>0</v>
      </c>
      <c r="E53" s="235">
        <f t="shared" si="6"/>
        <v>0</v>
      </c>
      <c r="F53" s="156"/>
      <c r="G53" s="154"/>
      <c r="H53" s="154"/>
      <c r="I53" s="154"/>
      <c r="J53" s="154"/>
      <c r="K53" s="154"/>
      <c r="L53" s="154"/>
      <c r="M53" s="157"/>
      <c r="N53" s="156"/>
      <c r="O53" s="154"/>
      <c r="P53" s="154"/>
      <c r="Q53" s="154"/>
      <c r="R53" s="154"/>
      <c r="S53" s="154"/>
      <c r="T53" s="154"/>
      <c r="U53" s="155"/>
      <c r="V53" s="187"/>
      <c r="W53" s="187"/>
      <c r="X53" s="187"/>
      <c r="Y53" s="187"/>
      <c r="Z53" s="187"/>
      <c r="AA53" s="187"/>
      <c r="AB53" s="187"/>
      <c r="AC53" s="188"/>
      <c r="AD53" s="156"/>
      <c r="AE53" s="154"/>
      <c r="AF53" s="154"/>
      <c r="AG53" s="154"/>
      <c r="AH53" s="154"/>
      <c r="AI53" s="154"/>
      <c r="AJ53" s="154"/>
      <c r="AK53" s="157"/>
      <c r="AL53" s="156"/>
      <c r="AM53" s="154"/>
      <c r="AN53" s="154"/>
      <c r="AO53" s="154"/>
      <c r="AP53" s="154"/>
      <c r="AQ53" s="154"/>
      <c r="AR53" s="154"/>
      <c r="AS53" s="157"/>
      <c r="AT53" s="156"/>
      <c r="AU53" s="154"/>
      <c r="AV53" s="154"/>
      <c r="AW53" s="154"/>
      <c r="AX53" s="154"/>
      <c r="AY53" s="154"/>
      <c r="AZ53" s="154"/>
      <c r="BA53" s="155"/>
      <c r="BB53" s="239">
        <f t="shared" si="7"/>
        <v>0</v>
      </c>
      <c r="BC53" s="239">
        <f t="shared" si="8"/>
        <v>0</v>
      </c>
      <c r="BD53" s="239">
        <f t="shared" si="9"/>
        <v>0</v>
      </c>
      <c r="BE53" s="240">
        <f t="shared" si="10"/>
        <v>0</v>
      </c>
      <c r="BF53" s="241">
        <f t="shared" si="11"/>
        <v>0</v>
      </c>
      <c r="BG53" s="241">
        <f t="shared" si="12"/>
        <v>0</v>
      </c>
      <c r="BH53" s="241">
        <f>IF((SUM(BB53:BE53)+E53)&gt;100%,"ERROR",(SUM(BB53:BE53)+E53))</f>
        <v>0</v>
      </c>
      <c r="BI53" s="242" t="str">
        <f t="shared" si="14"/>
        <v>NO REPORTA ACTO ADMINISTRATIVO</v>
      </c>
      <c r="BJ53" s="144"/>
      <c r="BK53" s="144"/>
      <c r="BL53" s="144"/>
      <c r="BM53" s="244" t="str">
        <f t="shared" si="15"/>
        <v xml:space="preserve">NO REPORTA </v>
      </c>
    </row>
    <row r="54" spans="3:65" s="82" customFormat="1" ht="35" customHeight="1" thickBot="1" x14ac:dyDescent="0.25">
      <c r="C54" s="198"/>
      <c r="D54" s="237">
        <f t="shared" si="16"/>
        <v>0</v>
      </c>
      <c r="E54" s="238">
        <f t="shared" si="6"/>
        <v>0</v>
      </c>
      <c r="F54" s="166"/>
      <c r="G54" s="167"/>
      <c r="H54" s="167"/>
      <c r="I54" s="167"/>
      <c r="J54" s="167"/>
      <c r="K54" s="167"/>
      <c r="L54" s="167"/>
      <c r="M54" s="168"/>
      <c r="N54" s="166"/>
      <c r="O54" s="167"/>
      <c r="P54" s="167"/>
      <c r="Q54" s="167"/>
      <c r="R54" s="167"/>
      <c r="S54" s="167"/>
      <c r="T54" s="167"/>
      <c r="U54" s="169"/>
      <c r="V54" s="187"/>
      <c r="W54" s="187"/>
      <c r="X54" s="187"/>
      <c r="Y54" s="187"/>
      <c r="Z54" s="187"/>
      <c r="AA54" s="187"/>
      <c r="AB54" s="187"/>
      <c r="AC54" s="188"/>
      <c r="AD54" s="166"/>
      <c r="AE54" s="167"/>
      <c r="AF54" s="167"/>
      <c r="AG54" s="167"/>
      <c r="AH54" s="167"/>
      <c r="AI54" s="167"/>
      <c r="AJ54" s="167"/>
      <c r="AK54" s="168"/>
      <c r="AL54" s="166"/>
      <c r="AM54" s="167"/>
      <c r="AN54" s="167"/>
      <c r="AO54" s="167"/>
      <c r="AP54" s="167"/>
      <c r="AQ54" s="167"/>
      <c r="AR54" s="167"/>
      <c r="AS54" s="168"/>
      <c r="AT54" s="166"/>
      <c r="AU54" s="167"/>
      <c r="AV54" s="167"/>
      <c r="AW54" s="167"/>
      <c r="AX54" s="167"/>
      <c r="AY54" s="167"/>
      <c r="AZ54" s="167"/>
      <c r="BA54" s="169"/>
      <c r="BB54" s="239">
        <f t="shared" si="7"/>
        <v>0</v>
      </c>
      <c r="BC54" s="239">
        <f t="shared" si="8"/>
        <v>0</v>
      </c>
      <c r="BD54" s="239">
        <f t="shared" si="9"/>
        <v>0</v>
      </c>
      <c r="BE54" s="240">
        <f t="shared" si="10"/>
        <v>0</v>
      </c>
      <c r="BF54" s="243">
        <f t="shared" si="11"/>
        <v>0</v>
      </c>
      <c r="BG54" s="241">
        <f t="shared" si="12"/>
        <v>0</v>
      </c>
      <c r="BH54" s="241">
        <f>IF((SUM(BB54:BE54)+E54)&gt;100%,"ERROR",(SUM(BB54:BE54)+E54))</f>
        <v>0</v>
      </c>
      <c r="BI54" s="242" t="str">
        <f t="shared" si="14"/>
        <v>NO REPORTA ACTO ADMINISTRATIVO</v>
      </c>
      <c r="BJ54" s="144"/>
      <c r="BK54" s="144"/>
      <c r="BL54" s="144"/>
      <c r="BM54" s="244" t="str">
        <f t="shared" si="15"/>
        <v xml:space="preserve">NO REPORTA </v>
      </c>
    </row>
    <row r="55" spans="3:65" s="82" customFormat="1" ht="35" customHeight="1" thickBot="1" x14ac:dyDescent="0.25">
      <c r="C55" s="198"/>
      <c r="D55" s="529" t="s">
        <v>272</v>
      </c>
      <c r="E55" s="530"/>
      <c r="F55" s="530"/>
      <c r="G55" s="530"/>
      <c r="H55" s="530"/>
      <c r="I55" s="530"/>
      <c r="J55" s="530"/>
      <c r="K55" s="530"/>
      <c r="L55" s="530"/>
      <c r="M55" s="530"/>
      <c r="N55" s="530"/>
      <c r="O55" s="530"/>
      <c r="P55" s="530"/>
      <c r="Q55" s="530"/>
      <c r="R55" s="530"/>
      <c r="S55" s="530"/>
      <c r="T55" s="530"/>
      <c r="U55" s="530"/>
      <c r="V55" s="530"/>
      <c r="W55" s="530"/>
      <c r="X55" s="530"/>
      <c r="Y55" s="530"/>
      <c r="Z55" s="530"/>
      <c r="AA55" s="530"/>
      <c r="AB55" s="530"/>
      <c r="AC55" s="530"/>
      <c r="AD55" s="530"/>
      <c r="AE55" s="530"/>
      <c r="AF55" s="530"/>
      <c r="AG55" s="530"/>
      <c r="AH55" s="530"/>
      <c r="AI55" s="530"/>
      <c r="AJ55" s="530"/>
      <c r="AK55" s="530"/>
      <c r="AL55" s="530"/>
      <c r="AM55" s="530"/>
      <c r="AN55" s="530"/>
      <c r="AO55" s="530"/>
      <c r="AP55" s="530"/>
      <c r="AQ55" s="530"/>
      <c r="AR55" s="530"/>
      <c r="AS55" s="530"/>
      <c r="AT55" s="530"/>
      <c r="AU55" s="530"/>
      <c r="AV55" s="530"/>
      <c r="AW55" s="530"/>
      <c r="AX55" s="530"/>
      <c r="AY55" s="530"/>
      <c r="AZ55" s="530"/>
      <c r="BA55" s="531"/>
      <c r="BB55" s="245" t="str">
        <f>IFERROR(AVERAGEIF(BB49:BB54,"&gt;0"),"")</f>
        <v/>
      </c>
      <c r="BC55" s="246" t="str">
        <f>IFERROR(AVERAGEIF(BC49:BC54,"&gt;0"),"")</f>
        <v/>
      </c>
      <c r="BD55" s="246" t="str">
        <f>IFERROR(AVERAGEIF(BD49:BD54,"&gt;0"),"")</f>
        <v/>
      </c>
      <c r="BE55" s="247" t="str">
        <f>IFERROR(AVERAGEIF(BE49:BE54,"&gt;0"),"")</f>
        <v/>
      </c>
      <c r="BF55" s="248">
        <f t="shared" si="11"/>
        <v>0</v>
      </c>
      <c r="BG55" s="233" t="str">
        <f>IFERROR(AVERAGEIF(BG49:BG54,"&gt;0"),"")</f>
        <v/>
      </c>
      <c r="BH55" s="233" t="str">
        <f>IFERROR(AVERAGEIF(BH49:BH54,"&gt;0"),"")</f>
        <v/>
      </c>
      <c r="BI55" s="505"/>
      <c r="BJ55" s="506"/>
      <c r="BK55" s="506"/>
      <c r="BL55" s="506"/>
      <c r="BM55" s="189"/>
    </row>
    <row r="56" spans="3:65" s="82" customFormat="1" ht="33" customHeight="1" x14ac:dyDescent="0.2">
      <c r="C56" s="198"/>
      <c r="D56" s="190"/>
      <c r="E56" s="190"/>
      <c r="F56" s="190"/>
      <c r="G56" s="190"/>
      <c r="H56" s="190"/>
      <c r="I56" s="190"/>
      <c r="J56" s="190"/>
      <c r="K56" s="190"/>
      <c r="L56" s="190"/>
      <c r="M56" s="190"/>
      <c r="N56" s="190"/>
      <c r="O56" s="190"/>
      <c r="P56" s="190"/>
      <c r="Q56" s="190"/>
      <c r="R56" s="190"/>
      <c r="S56" s="190"/>
      <c r="T56" s="190"/>
      <c r="U56" s="190"/>
      <c r="V56" s="190"/>
      <c r="W56" s="190"/>
      <c r="X56" s="190"/>
      <c r="Y56" s="190"/>
      <c r="Z56" s="190"/>
      <c r="AA56" s="190"/>
      <c r="AB56" s="190"/>
      <c r="AC56" s="190"/>
      <c r="AD56" s="190"/>
      <c r="AE56" s="190"/>
      <c r="AF56" s="190"/>
      <c r="AG56" s="190"/>
      <c r="AH56" s="190"/>
      <c r="AI56" s="190"/>
      <c r="AJ56" s="190"/>
      <c r="AK56" s="190"/>
      <c r="AL56" s="191"/>
      <c r="AM56" s="191"/>
      <c r="AN56" s="191"/>
      <c r="AO56" s="191"/>
      <c r="AP56" s="192"/>
      <c r="AQ56" s="193"/>
      <c r="AR56" s="193"/>
      <c r="AS56" s="193"/>
      <c r="AT56" s="193"/>
      <c r="AU56" s="113"/>
      <c r="AV56" s="113"/>
      <c r="AW56" s="113"/>
      <c r="AX56" s="113"/>
      <c r="AY56" s="113"/>
      <c r="AZ56" s="113"/>
      <c r="BA56" s="113"/>
      <c r="BB56" s="113"/>
      <c r="BC56" s="113"/>
      <c r="BD56" s="113"/>
      <c r="BE56" s="113"/>
      <c r="BF56" s="113"/>
      <c r="BG56" s="113"/>
      <c r="BH56" s="113"/>
      <c r="BI56" s="113"/>
      <c r="BJ56" s="113"/>
      <c r="BK56" s="113"/>
      <c r="BL56" s="113"/>
      <c r="BM56" s="113"/>
    </row>
    <row r="57" spans="3:65" s="82" customFormat="1" ht="35" customHeight="1" thickBot="1" x14ac:dyDescent="0.25">
      <c r="C57" s="198"/>
      <c r="D57" s="194" t="s">
        <v>190</v>
      </c>
      <c r="E57" s="195"/>
      <c r="F57" s="195"/>
      <c r="G57" s="195"/>
      <c r="H57" s="195"/>
      <c r="I57" s="195"/>
      <c r="J57" s="195"/>
      <c r="K57" s="195"/>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row>
    <row r="58" spans="3:65" s="82" customFormat="1" ht="35" customHeight="1" thickBot="1" x14ac:dyDescent="0.25">
      <c r="C58" s="198"/>
      <c r="D58" s="422" t="s">
        <v>273</v>
      </c>
      <c r="E58" s="423"/>
      <c r="F58" s="423"/>
      <c r="G58" s="424"/>
      <c r="H58" s="196" t="s">
        <v>256</v>
      </c>
      <c r="I58" s="114" t="s">
        <v>257</v>
      </c>
      <c r="J58" s="114" t="s">
        <v>258</v>
      </c>
      <c r="K58" s="115" t="s">
        <v>259</v>
      </c>
      <c r="L58" s="113"/>
      <c r="M58" s="113"/>
      <c r="N58" s="113"/>
      <c r="O58" s="113"/>
      <c r="P58" s="113"/>
      <c r="Q58" s="113"/>
      <c r="R58" s="113"/>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92"/>
      <c r="AX58" s="92"/>
      <c r="AY58" s="113"/>
      <c r="AZ58" s="113"/>
      <c r="BA58" s="113"/>
      <c r="BB58" s="113"/>
      <c r="BC58" s="113"/>
      <c r="BD58" s="113"/>
      <c r="BE58" s="113"/>
      <c r="BF58" s="113"/>
      <c r="BG58" s="113"/>
      <c r="BH58" s="113"/>
      <c r="BI58" s="113"/>
      <c r="BJ58" s="113"/>
      <c r="BK58" s="113"/>
      <c r="BL58" s="113"/>
      <c r="BM58" s="113"/>
    </row>
    <row r="59" spans="3:65" s="82" customFormat="1" ht="51" customHeight="1" x14ac:dyDescent="0.2">
      <c r="C59" s="198"/>
      <c r="D59" s="425" t="s">
        <v>274</v>
      </c>
      <c r="E59" s="426"/>
      <c r="F59" s="426"/>
      <c r="G59" s="427"/>
      <c r="H59" s="249" t="str">
        <f>+BB55</f>
        <v/>
      </c>
      <c r="I59" s="250" t="str">
        <f>+BC55</f>
        <v/>
      </c>
      <c r="J59" s="250" t="str">
        <f>+BD55</f>
        <v/>
      </c>
      <c r="K59" s="251" t="str">
        <f>+BE55</f>
        <v/>
      </c>
      <c r="L59" s="113"/>
      <c r="M59" s="113"/>
      <c r="N59" s="113"/>
      <c r="O59" s="113"/>
      <c r="P59" s="113"/>
      <c r="Q59" s="113"/>
      <c r="R59" s="113"/>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92"/>
      <c r="AX59" s="92"/>
      <c r="AY59" s="113"/>
      <c r="AZ59" s="113"/>
      <c r="BA59" s="113"/>
      <c r="BB59" s="113"/>
      <c r="BC59" s="113"/>
      <c r="BD59" s="113"/>
      <c r="BE59" s="113"/>
      <c r="BF59" s="113"/>
      <c r="BG59" s="113"/>
      <c r="BH59" s="113"/>
      <c r="BI59" s="113"/>
      <c r="BJ59" s="113"/>
      <c r="BK59" s="113"/>
      <c r="BL59" s="113"/>
      <c r="BM59" s="113"/>
    </row>
    <row r="60" spans="3:65" s="82" customFormat="1" ht="51" customHeight="1" thickBot="1" x14ac:dyDescent="0.25">
      <c r="C60" s="198"/>
      <c r="D60" s="416" t="s">
        <v>275</v>
      </c>
      <c r="E60" s="417"/>
      <c r="F60" s="417"/>
      <c r="G60" s="418"/>
      <c r="H60" s="252" t="str">
        <f>+AL43</f>
        <v/>
      </c>
      <c r="I60" s="253" t="str">
        <f>+AM43</f>
        <v/>
      </c>
      <c r="J60" s="253" t="str">
        <f>+AN43</f>
        <v/>
      </c>
      <c r="K60" s="254" t="str">
        <f>+AO43</f>
        <v/>
      </c>
      <c r="L60" s="113"/>
      <c r="M60" s="113"/>
      <c r="N60" s="113"/>
      <c r="O60" s="113"/>
      <c r="P60" s="113"/>
      <c r="Q60" s="113"/>
      <c r="R60" s="113"/>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92"/>
      <c r="BA60" s="113"/>
      <c r="BB60" s="113"/>
      <c r="BC60" s="113"/>
      <c r="BD60" s="113"/>
      <c r="BE60" s="113"/>
      <c r="BF60" s="113"/>
      <c r="BG60" s="113"/>
      <c r="BH60" s="113"/>
      <c r="BI60" s="113"/>
      <c r="BJ60" s="113"/>
      <c r="BK60" s="113"/>
      <c r="BL60" s="113"/>
      <c r="BM60" s="113"/>
    </row>
    <row r="61" spans="3:65" s="82" customFormat="1" ht="51" customHeight="1" thickBot="1" x14ac:dyDescent="0.25">
      <c r="C61" s="198"/>
      <c r="D61" s="419" t="s">
        <v>276</v>
      </c>
      <c r="E61" s="420"/>
      <c r="F61" s="420"/>
      <c r="G61" s="421"/>
      <c r="H61" s="255" t="str">
        <f>IFERROR((H59/H60),"")</f>
        <v/>
      </c>
      <c r="I61" s="256" t="str">
        <f t="shared" ref="I61" si="17">IFERROR((I59/I60),"")</f>
        <v/>
      </c>
      <c r="J61" s="256" t="str">
        <f>IFERROR((J59/J60),"")</f>
        <v/>
      </c>
      <c r="K61" s="257" t="str">
        <f t="shared" ref="K61" si="18">IFERROR((K59/K60),"")</f>
        <v/>
      </c>
      <c r="L61" s="113"/>
      <c r="M61" s="113"/>
      <c r="N61" s="113"/>
      <c r="O61" s="113"/>
      <c r="P61" s="113"/>
      <c r="Q61" s="113"/>
      <c r="R61" s="113"/>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BA61" s="113"/>
      <c r="BB61" s="113"/>
      <c r="BC61" s="113"/>
      <c r="BD61" s="113"/>
      <c r="BE61" s="113"/>
      <c r="BF61" s="113"/>
      <c r="BG61" s="113"/>
      <c r="BH61" s="113"/>
      <c r="BI61" s="113"/>
      <c r="BJ61" s="113"/>
      <c r="BK61" s="113"/>
      <c r="BL61" s="113"/>
      <c r="BM61" s="113"/>
    </row>
    <row r="62" spans="3:65" s="82" customFormat="1" ht="18" x14ac:dyDescent="0.2">
      <c r="C62" s="101"/>
      <c r="D62" s="95"/>
      <c r="E62" s="95"/>
      <c r="F62" s="95"/>
      <c r="G62" s="102"/>
      <c r="H62" s="103"/>
      <c r="I62" s="103"/>
      <c r="J62" s="103"/>
      <c r="K62" s="103"/>
      <c r="L62" s="103"/>
      <c r="M62" s="103"/>
      <c r="N62" s="103"/>
      <c r="O62" s="103"/>
      <c r="P62" s="96"/>
      <c r="Q62" s="96"/>
      <c r="R62" s="96"/>
      <c r="S62" s="96"/>
      <c r="T62" s="96"/>
      <c r="U62" s="96"/>
      <c r="V62" s="96"/>
      <c r="W62" s="96"/>
      <c r="X62" s="96"/>
      <c r="Y62" s="96"/>
      <c r="Z62" s="96"/>
      <c r="AA62" s="96"/>
      <c r="AB62" s="96"/>
      <c r="AC62" s="96"/>
      <c r="AD62" s="96"/>
      <c r="AE62" s="96"/>
      <c r="AF62" s="96"/>
      <c r="AG62" s="96"/>
      <c r="AH62" s="96"/>
      <c r="AI62" s="96"/>
      <c r="AJ62" s="96"/>
      <c r="AK62" s="96"/>
      <c r="AL62" s="96"/>
      <c r="AM62" s="96"/>
      <c r="AN62" s="96"/>
      <c r="AO62" s="96"/>
      <c r="AP62" s="96"/>
      <c r="AQ62" s="96"/>
      <c r="AR62" s="97"/>
      <c r="AS62" s="97"/>
      <c r="AT62" s="97"/>
      <c r="AU62" s="97"/>
      <c r="AV62" s="104"/>
      <c r="AW62" s="106"/>
      <c r="AX62" s="92"/>
      <c r="AY62" s="113"/>
      <c r="AZ62" s="113"/>
      <c r="BA62" s="105"/>
    </row>
    <row r="63" spans="3:65" s="82" customFormat="1" ht="18" x14ac:dyDescent="0.2">
      <c r="C63" s="101"/>
      <c r="D63" s="95"/>
      <c r="E63" s="95"/>
      <c r="F63" s="95"/>
      <c r="G63" s="102"/>
      <c r="H63" s="103"/>
      <c r="I63" s="103"/>
      <c r="J63" s="103"/>
      <c r="K63" s="103"/>
      <c r="L63" s="103"/>
      <c r="M63" s="103"/>
      <c r="N63" s="103"/>
      <c r="O63" s="103"/>
      <c r="P63" s="96"/>
      <c r="Q63" s="96"/>
      <c r="R63" s="96"/>
      <c r="S63" s="96"/>
      <c r="T63" s="96"/>
      <c r="U63" s="96"/>
      <c r="V63" s="96"/>
      <c r="W63" s="96"/>
      <c r="X63" s="96"/>
      <c r="Y63" s="96"/>
      <c r="Z63" s="96"/>
      <c r="AA63" s="96"/>
      <c r="AB63" s="96"/>
      <c r="AC63" s="96"/>
      <c r="AD63" s="96"/>
      <c r="AE63" s="96"/>
      <c r="AF63" s="96"/>
      <c r="AG63" s="96"/>
      <c r="AH63" s="96"/>
      <c r="AI63" s="96"/>
      <c r="AJ63" s="96"/>
      <c r="AK63" s="96"/>
      <c r="AL63" s="96"/>
      <c r="AM63" s="96"/>
      <c r="AN63" s="96"/>
      <c r="AO63" s="96"/>
      <c r="AP63" s="96"/>
      <c r="AQ63" s="96"/>
      <c r="AR63" s="97"/>
      <c r="AS63" s="97"/>
      <c r="AT63" s="97"/>
      <c r="AU63" s="97"/>
      <c r="AV63" s="104"/>
      <c r="AW63" s="106"/>
      <c r="AX63" s="113"/>
      <c r="AY63" s="113"/>
      <c r="AZ63" s="113"/>
      <c r="BA63" s="105"/>
    </row>
    <row r="64" spans="3:65" s="82" customFormat="1" ht="18" x14ac:dyDescent="0.2">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N64" s="98"/>
      <c r="AO64" s="98"/>
      <c r="AP64" s="98"/>
      <c r="AQ64" s="98"/>
      <c r="AR64" s="99"/>
      <c r="AS64" s="99"/>
      <c r="AT64" s="99"/>
      <c r="AU64" s="99"/>
      <c r="AV64" s="107"/>
      <c r="BA64" s="92"/>
    </row>
    <row r="65" spans="1:53" s="82" customFormat="1" ht="18" customHeight="1" x14ac:dyDescent="0.2">
      <c r="C65" s="93"/>
      <c r="D65" s="93"/>
      <c r="E65" s="93"/>
      <c r="F65" s="93"/>
      <c r="G65" s="93"/>
      <c r="H65" s="93"/>
      <c r="I65" s="93"/>
      <c r="J65" s="93"/>
      <c r="K65" s="93"/>
      <c r="L65" s="93"/>
      <c r="M65" s="93"/>
      <c r="N65" s="93"/>
      <c r="O65" s="93"/>
      <c r="P65" s="93"/>
      <c r="Q65" s="93"/>
      <c r="R65" s="93"/>
      <c r="S65" s="93"/>
      <c r="T65" s="93"/>
      <c r="U65" s="93"/>
      <c r="V65" s="93"/>
      <c r="W65" s="93"/>
      <c r="X65" s="93"/>
      <c r="Y65" s="93"/>
      <c r="Z65" s="93"/>
      <c r="AA65" s="93"/>
      <c r="AB65" s="93"/>
      <c r="AC65" s="93"/>
      <c r="AD65" s="93"/>
      <c r="AE65" s="93"/>
      <c r="AF65" s="93"/>
      <c r="AG65" s="92"/>
      <c r="AH65" s="92"/>
      <c r="AI65" s="92"/>
      <c r="AJ65" s="92"/>
      <c r="AK65" s="92"/>
      <c r="AL65" s="92"/>
      <c r="AM65" s="92"/>
      <c r="AN65" s="92"/>
      <c r="AO65" s="92"/>
      <c r="AP65" s="92"/>
      <c r="AQ65" s="92"/>
      <c r="AR65" s="92"/>
      <c r="AU65" s="92"/>
      <c r="AV65" s="92"/>
      <c r="AW65" s="92"/>
      <c r="AX65" s="92"/>
      <c r="AY65" s="92"/>
      <c r="AZ65" s="92"/>
      <c r="BA65" s="92"/>
    </row>
    <row r="66" spans="1:53" s="82" customFormat="1" ht="36" customHeight="1" x14ac:dyDescent="0.15">
      <c r="C66" s="108"/>
      <c r="D66" s="108"/>
      <c r="E66" s="108"/>
      <c r="F66" s="109"/>
      <c r="G66" s="109"/>
      <c r="H66" s="109"/>
      <c r="I66" s="109"/>
      <c r="J66" s="100"/>
      <c r="K66" s="100"/>
      <c r="L66" s="100"/>
      <c r="M66" s="100"/>
      <c r="N66" s="100"/>
      <c r="O66" s="100"/>
      <c r="P66" s="100"/>
      <c r="Q66" s="100"/>
      <c r="R66" s="100"/>
      <c r="S66" s="100"/>
      <c r="T66" s="100"/>
      <c r="U66" s="100"/>
      <c r="V66" s="100"/>
      <c r="W66" s="100"/>
      <c r="X66" s="100"/>
      <c r="Y66" s="100"/>
      <c r="Z66" s="100"/>
      <c r="AA66" s="100"/>
      <c r="AB66" s="100"/>
      <c r="AC66" s="100"/>
      <c r="AD66" s="100"/>
      <c r="AE66" s="100"/>
      <c r="AF66" s="100"/>
    </row>
    <row r="67" spans="1:53" s="82" customFormat="1" ht="36" customHeight="1" x14ac:dyDescent="0.15">
      <c r="C67" s="94"/>
      <c r="D67" s="94"/>
      <c r="E67" s="94"/>
      <c r="F67" s="110"/>
      <c r="G67" s="110"/>
      <c r="H67" s="110"/>
      <c r="I67" s="110"/>
      <c r="J67" s="100"/>
      <c r="K67" s="100"/>
      <c r="L67" s="111"/>
      <c r="M67" s="111"/>
      <c r="N67" s="111"/>
      <c r="O67" s="111"/>
      <c r="P67" s="111"/>
      <c r="Q67" s="111"/>
      <c r="R67" s="111"/>
      <c r="S67" s="111"/>
      <c r="T67" s="111"/>
      <c r="U67" s="111"/>
      <c r="V67" s="111"/>
      <c r="W67" s="111"/>
      <c r="X67" s="111"/>
      <c r="Y67" s="111"/>
      <c r="Z67" s="111"/>
      <c r="AA67" s="111"/>
      <c r="AB67" s="111"/>
      <c r="AC67" s="111"/>
      <c r="AD67" s="111"/>
      <c r="AE67" s="111"/>
      <c r="AF67" s="111"/>
    </row>
    <row r="68" spans="1:53" s="82" customFormat="1" ht="18" x14ac:dyDescent="0.15">
      <c r="C68" s="83"/>
      <c r="D68" s="112"/>
    </row>
    <row r="69" spans="1:53" x14ac:dyDescent="0.15">
      <c r="C69" s="54"/>
    </row>
    <row r="70" spans="1:53" ht="7" customHeight="1" x14ac:dyDescent="0.15">
      <c r="C70" s="54"/>
    </row>
    <row r="71" spans="1:53" s="88" customFormat="1" ht="26.25" customHeight="1" x14ac:dyDescent="0.15">
      <c r="A71" s="85"/>
      <c r="B71" s="86"/>
      <c r="C71" s="428" t="s">
        <v>277</v>
      </c>
      <c r="D71" s="428"/>
      <c r="E71" s="428"/>
      <c r="F71" s="428"/>
      <c r="G71" s="428"/>
      <c r="H71" s="428"/>
      <c r="I71" s="428"/>
      <c r="J71" s="428"/>
      <c r="K71" s="428"/>
      <c r="L71" s="428"/>
      <c r="M71" s="428"/>
      <c r="N71" s="428"/>
      <c r="O71" s="428"/>
      <c r="P71" s="428"/>
      <c r="Q71" s="428"/>
      <c r="R71" s="428"/>
      <c r="S71" s="428"/>
      <c r="T71" s="428"/>
      <c r="U71" s="87"/>
      <c r="V71" s="87"/>
      <c r="W71" s="87"/>
      <c r="Y71" s="55"/>
      <c r="Z71" s="89"/>
    </row>
    <row r="72" spans="1:53" s="88" customFormat="1" ht="35.25" customHeight="1" x14ac:dyDescent="0.15">
      <c r="A72" s="85"/>
      <c r="B72" s="429">
        <v>1</v>
      </c>
      <c r="C72" s="430" t="s">
        <v>117</v>
      </c>
      <c r="D72" s="431"/>
      <c r="E72" s="432"/>
      <c r="F72" s="433"/>
      <c r="G72" s="434"/>
      <c r="H72" s="434"/>
      <c r="I72" s="434"/>
      <c r="J72" s="434"/>
      <c r="K72" s="434"/>
      <c r="L72" s="434"/>
      <c r="M72" s="434"/>
      <c r="N72" s="434"/>
      <c r="O72" s="434"/>
      <c r="P72" s="434"/>
      <c r="Q72" s="434"/>
      <c r="R72" s="434"/>
      <c r="S72" s="434"/>
      <c r="T72" s="435"/>
      <c r="U72" s="90"/>
      <c r="V72" s="90"/>
      <c r="W72" s="90"/>
      <c r="Y72" s="55"/>
      <c r="Z72" s="89"/>
    </row>
    <row r="73" spans="1:53" s="88" customFormat="1" ht="35.25" customHeight="1" x14ac:dyDescent="0.15">
      <c r="A73" s="85"/>
      <c r="B73" s="429"/>
      <c r="C73" s="430" t="s">
        <v>1</v>
      </c>
      <c r="D73" s="431"/>
      <c r="E73" s="432"/>
      <c r="F73" s="433"/>
      <c r="G73" s="434"/>
      <c r="H73" s="434"/>
      <c r="I73" s="434"/>
      <c r="J73" s="434"/>
      <c r="K73" s="434"/>
      <c r="L73" s="434"/>
      <c r="M73" s="434"/>
      <c r="N73" s="434"/>
      <c r="O73" s="434"/>
      <c r="P73" s="434"/>
      <c r="Q73" s="434"/>
      <c r="R73" s="434"/>
      <c r="S73" s="434"/>
      <c r="T73" s="435"/>
      <c r="U73" s="90"/>
      <c r="V73" s="90"/>
      <c r="W73" s="90"/>
      <c r="Y73" s="55"/>
      <c r="Z73" s="89"/>
    </row>
    <row r="74" spans="1:53" s="88" customFormat="1" ht="35.25" customHeight="1" x14ac:dyDescent="0.15">
      <c r="A74" s="85"/>
      <c r="B74" s="429"/>
      <c r="C74" s="430" t="s">
        <v>278</v>
      </c>
      <c r="D74" s="431"/>
      <c r="E74" s="432"/>
      <c r="F74" s="433"/>
      <c r="G74" s="434"/>
      <c r="H74" s="434"/>
      <c r="I74" s="434"/>
      <c r="J74" s="434"/>
      <c r="K74" s="434"/>
      <c r="L74" s="434"/>
      <c r="M74" s="434"/>
      <c r="N74" s="434"/>
      <c r="O74" s="434"/>
      <c r="P74" s="434"/>
      <c r="Q74" s="434"/>
      <c r="R74" s="434"/>
      <c r="S74" s="434"/>
      <c r="T74" s="435"/>
      <c r="U74" s="90"/>
      <c r="V74" s="90"/>
      <c r="W74" s="90"/>
      <c r="Y74" s="55"/>
      <c r="Z74" s="89"/>
    </row>
    <row r="75" spans="1:53" s="88" customFormat="1" ht="35.25" customHeight="1" x14ac:dyDescent="0.15">
      <c r="A75" s="85"/>
      <c r="B75" s="429"/>
      <c r="C75" s="430" t="s">
        <v>115</v>
      </c>
      <c r="D75" s="431"/>
      <c r="E75" s="432"/>
      <c r="F75" s="433"/>
      <c r="G75" s="434"/>
      <c r="H75" s="434"/>
      <c r="I75" s="434"/>
      <c r="J75" s="434"/>
      <c r="K75" s="434"/>
      <c r="L75" s="434"/>
      <c r="M75" s="434"/>
      <c r="N75" s="434"/>
      <c r="O75" s="434"/>
      <c r="P75" s="434"/>
      <c r="Q75" s="434"/>
      <c r="R75" s="434"/>
      <c r="S75" s="434"/>
      <c r="T75" s="435"/>
      <c r="U75" s="90"/>
      <c r="V75" s="90"/>
      <c r="W75" s="90"/>
      <c r="Y75" s="55"/>
      <c r="Z75" s="89"/>
    </row>
    <row r="76" spans="1:53" s="88" customFormat="1" ht="35.25" customHeight="1" x14ac:dyDescent="0.15">
      <c r="A76" s="85"/>
      <c r="B76" s="429"/>
      <c r="C76" s="430" t="s">
        <v>279</v>
      </c>
      <c r="D76" s="431"/>
      <c r="E76" s="432"/>
      <c r="F76" s="433"/>
      <c r="G76" s="434"/>
      <c r="H76" s="434"/>
      <c r="I76" s="434"/>
      <c r="J76" s="434"/>
      <c r="K76" s="434"/>
      <c r="L76" s="434"/>
      <c r="M76" s="434"/>
      <c r="N76" s="434"/>
      <c r="O76" s="434"/>
      <c r="P76" s="434"/>
      <c r="Q76" s="434"/>
      <c r="R76" s="434"/>
      <c r="S76" s="434"/>
      <c r="T76" s="435"/>
      <c r="U76" s="90"/>
      <c r="V76" s="90"/>
      <c r="W76" s="90"/>
      <c r="Y76" s="55"/>
      <c r="Z76" s="89"/>
    </row>
    <row r="77" spans="1:53" s="88" customFormat="1" ht="35.25" customHeight="1" x14ac:dyDescent="0.15">
      <c r="A77" s="85"/>
      <c r="B77" s="429"/>
      <c r="C77" s="430" t="s">
        <v>118</v>
      </c>
      <c r="D77" s="431"/>
      <c r="E77" s="432"/>
      <c r="F77" s="433"/>
      <c r="G77" s="434"/>
      <c r="H77" s="434"/>
      <c r="I77" s="434"/>
      <c r="J77" s="434"/>
      <c r="K77" s="434"/>
      <c r="L77" s="434"/>
      <c r="M77" s="434"/>
      <c r="N77" s="434"/>
      <c r="O77" s="434"/>
      <c r="P77" s="434"/>
      <c r="Q77" s="434"/>
      <c r="R77" s="434"/>
      <c r="S77" s="434"/>
      <c r="T77" s="435"/>
      <c r="U77" s="90"/>
      <c r="V77" s="90"/>
      <c r="W77" s="90"/>
      <c r="Y77" s="55"/>
      <c r="Z77" s="89"/>
    </row>
    <row r="78" spans="1:53" s="88" customFormat="1" ht="35.25" customHeight="1" x14ac:dyDescent="0.15">
      <c r="A78" s="85"/>
      <c r="B78" s="429"/>
      <c r="C78" s="430" t="s">
        <v>280</v>
      </c>
      <c r="D78" s="431"/>
      <c r="E78" s="432"/>
      <c r="F78" s="433"/>
      <c r="G78" s="434"/>
      <c r="H78" s="434"/>
      <c r="I78" s="434"/>
      <c r="J78" s="434"/>
      <c r="K78" s="434"/>
      <c r="L78" s="434"/>
      <c r="M78" s="434"/>
      <c r="N78" s="434"/>
      <c r="O78" s="434"/>
      <c r="P78" s="434"/>
      <c r="Q78" s="434"/>
      <c r="R78" s="434"/>
      <c r="S78" s="434"/>
      <c r="T78" s="435"/>
      <c r="U78" s="90"/>
      <c r="V78" s="90"/>
      <c r="W78" s="90"/>
      <c r="X78" s="90"/>
      <c r="Y78" s="55"/>
      <c r="Z78" s="89"/>
    </row>
    <row r="79" spans="1:53" s="88" customFormat="1" x14ac:dyDescent="0.15">
      <c r="A79" s="85"/>
      <c r="B79" s="90"/>
      <c r="C79" s="91"/>
      <c r="D79" s="89"/>
      <c r="E79" s="89"/>
      <c r="F79" s="89"/>
      <c r="G79" s="89"/>
      <c r="H79" s="89"/>
      <c r="I79" s="89"/>
      <c r="J79" s="89"/>
      <c r="K79" s="89"/>
      <c r="L79" s="89"/>
      <c r="M79" s="89"/>
      <c r="N79" s="89"/>
      <c r="O79" s="89"/>
      <c r="P79" s="89"/>
      <c r="Q79" s="89"/>
      <c r="R79" s="89"/>
      <c r="S79" s="89"/>
      <c r="T79" s="89"/>
      <c r="U79" s="89"/>
      <c r="V79" s="89"/>
      <c r="W79" s="89"/>
      <c r="X79" s="89"/>
      <c r="Y79" s="89"/>
      <c r="Z79" s="89"/>
    </row>
    <row r="80" spans="1:53" x14ac:dyDescent="0.15">
      <c r="A80" s="85"/>
    </row>
    <row r="81" spans="1:1" x14ac:dyDescent="0.15">
      <c r="A81" s="85"/>
    </row>
    <row r="82" spans="1:1" ht="16" customHeight="1" x14ac:dyDescent="0.15">
      <c r="A82" s="85"/>
    </row>
  </sheetData>
  <sheetProtection algorithmName="SHA-512" hashValue="4f+Di+t56kPWdYcwGWc+d+mviEEaYVgxWiHP+4/4Yeam5MxDJ4yuP1OJvAxX3RaJCwz8IhBTr8a9wJmvkXw96A==" saltValue="3Hg2tAmftcXsPdI5VEEczA==" spinCount="100000" sheet="1" insertRows="0"/>
  <mergeCells count="111">
    <mergeCell ref="AL34:AP35"/>
    <mergeCell ref="AQ34:AQ36"/>
    <mergeCell ref="N35:Q35"/>
    <mergeCell ref="R35:U35"/>
    <mergeCell ref="BB47:BE47"/>
    <mergeCell ref="BF47:BF48"/>
    <mergeCell ref="BG47:BG48"/>
    <mergeCell ref="AD35:AG35"/>
    <mergeCell ref="AH35:AK35"/>
    <mergeCell ref="Z34:AC34"/>
    <mergeCell ref="Z35:AC35"/>
    <mergeCell ref="BH47:BH48"/>
    <mergeCell ref="BI47:BL47"/>
    <mergeCell ref="BM47:BM48"/>
    <mergeCell ref="BI55:BL55"/>
    <mergeCell ref="H37:I37"/>
    <mergeCell ref="H38:I38"/>
    <mergeCell ref="H39:I39"/>
    <mergeCell ref="H40:I40"/>
    <mergeCell ref="H41:I41"/>
    <mergeCell ref="H42:I42"/>
    <mergeCell ref="D43:AK43"/>
    <mergeCell ref="D46:AT46"/>
    <mergeCell ref="D47:D48"/>
    <mergeCell ref="E47:E48"/>
    <mergeCell ref="F47:M47"/>
    <mergeCell ref="N47:U47"/>
    <mergeCell ref="V47:AC47"/>
    <mergeCell ref="AD47:AK47"/>
    <mergeCell ref="AL47:AS47"/>
    <mergeCell ref="AT47:BA47"/>
    <mergeCell ref="D55:BA55"/>
    <mergeCell ref="B1:E1"/>
    <mergeCell ref="F1:AT1"/>
    <mergeCell ref="B2:AT2"/>
    <mergeCell ref="B3:U3"/>
    <mergeCell ref="V3:AT3"/>
    <mergeCell ref="B4:AT4"/>
    <mergeCell ref="AJ12:AT12"/>
    <mergeCell ref="C17:G17"/>
    <mergeCell ref="H17:P17"/>
    <mergeCell ref="Q17:Z17"/>
    <mergeCell ref="AA17:AI17"/>
    <mergeCell ref="AJ17:AT17"/>
    <mergeCell ref="H13:P13"/>
    <mergeCell ref="Q13:Z13"/>
    <mergeCell ref="AA13:AI13"/>
    <mergeCell ref="AJ13:AT13"/>
    <mergeCell ref="F6:G6"/>
    <mergeCell ref="F7:G7"/>
    <mergeCell ref="D12:E12"/>
    <mergeCell ref="H12:P12"/>
    <mergeCell ref="AJ16:AT16"/>
    <mergeCell ref="AK14:AT15"/>
    <mergeCell ref="AA12:AI12"/>
    <mergeCell ref="C15:G15"/>
    <mergeCell ref="AA16:AI16"/>
    <mergeCell ref="I14:P15"/>
    <mergeCell ref="C14:G14"/>
    <mergeCell ref="R14:Z15"/>
    <mergeCell ref="AB14:AI15"/>
    <mergeCell ref="J34:J36"/>
    <mergeCell ref="K34:M35"/>
    <mergeCell ref="N34:Q34"/>
    <mergeCell ref="R34:U34"/>
    <mergeCell ref="V34:Y34"/>
    <mergeCell ref="V35:Y35"/>
    <mergeCell ref="D21:H21"/>
    <mergeCell ref="D22:H22"/>
    <mergeCell ref="D29:H29"/>
    <mergeCell ref="D30:H30"/>
    <mergeCell ref="F34:F36"/>
    <mergeCell ref="G34:G36"/>
    <mergeCell ref="H34:I36"/>
    <mergeCell ref="D32:I33"/>
    <mergeCell ref="D34:D36"/>
    <mergeCell ref="E34:E36"/>
    <mergeCell ref="AD34:AG34"/>
    <mergeCell ref="AH34:AK34"/>
    <mergeCell ref="Q12:Z12"/>
    <mergeCell ref="D19:J19"/>
    <mergeCell ref="D20:H20"/>
    <mergeCell ref="D23:H23"/>
    <mergeCell ref="D24:H24"/>
    <mergeCell ref="D25:H25"/>
    <mergeCell ref="D26:H26"/>
    <mergeCell ref="D27:H27"/>
    <mergeCell ref="D28:H28"/>
    <mergeCell ref="C16:G16"/>
    <mergeCell ref="H16:P16"/>
    <mergeCell ref="Q16:Z16"/>
    <mergeCell ref="D60:G60"/>
    <mergeCell ref="D61:G61"/>
    <mergeCell ref="D58:G58"/>
    <mergeCell ref="D59:G59"/>
    <mergeCell ref="C71:T71"/>
    <mergeCell ref="B72:B78"/>
    <mergeCell ref="C72:E72"/>
    <mergeCell ref="F72:T72"/>
    <mergeCell ref="C73:E73"/>
    <mergeCell ref="F73:T73"/>
    <mergeCell ref="C74:E74"/>
    <mergeCell ref="F74:T74"/>
    <mergeCell ref="C75:E75"/>
    <mergeCell ref="F75:T75"/>
    <mergeCell ref="C76:E76"/>
    <mergeCell ref="F76:T76"/>
    <mergeCell ref="C77:E77"/>
    <mergeCell ref="F77:T77"/>
    <mergeCell ref="C78:E78"/>
    <mergeCell ref="F78:T78"/>
  </mergeCells>
  <conditionalFormatting sqref="D49:E54 BB50:BE54 BF50:BF55">
    <cfRule type="cellIs" dxfId="23" priority="10" operator="equal">
      <formula>0</formula>
    </cfRule>
  </conditionalFormatting>
  <conditionalFormatting sqref="H15">
    <cfRule type="expression" dxfId="22" priority="28">
      <formula>$H$14="NO APLICA"</formula>
    </cfRule>
  </conditionalFormatting>
  <conditionalFormatting sqref="H16:I16">
    <cfRule type="expression" dxfId="21" priority="31">
      <formula>$H$15="SI SE REPORTA"</formula>
    </cfRule>
  </conditionalFormatting>
  <conditionalFormatting sqref="K37:M42">
    <cfRule type="cellIs" dxfId="20" priority="8" operator="equal">
      <formula>0</formula>
    </cfRule>
    <cfRule type="containsText" dxfId="19" priority="9" operator="containsText" text="ERROR">
      <formula>NOT(ISERROR(SEARCH("ERROR",K37)))</formula>
    </cfRule>
  </conditionalFormatting>
  <conditionalFormatting sqref="Q15">
    <cfRule type="expression" dxfId="18" priority="27">
      <formula>$Q$14="NO APLICA"</formula>
    </cfRule>
  </conditionalFormatting>
  <conditionalFormatting sqref="Q16">
    <cfRule type="expression" dxfId="17" priority="32" stopIfTrue="1">
      <formula>$Q$15="SI SE REPORTA"</formula>
    </cfRule>
  </conditionalFormatting>
  <conditionalFormatting sqref="V37:AK39 V40 X40:Z40 AB40:AK40 V41:AK42 V49:BA54">
    <cfRule type="cellIs" dxfId="16" priority="12" operator="between">
      <formula>1.01</formula>
      <formula>1000</formula>
    </cfRule>
  </conditionalFormatting>
  <conditionalFormatting sqref="AA15">
    <cfRule type="expression" dxfId="15" priority="26">
      <formula>$AA$14="NO APLICA"</formula>
    </cfRule>
  </conditionalFormatting>
  <conditionalFormatting sqref="AA16">
    <cfRule type="expression" dxfId="14" priority="30" stopIfTrue="1">
      <formula>$AA$15="SI SE REPORTA"</formula>
    </cfRule>
  </conditionalFormatting>
  <conditionalFormatting sqref="AJ15">
    <cfRule type="expression" dxfId="13" priority="25">
      <formula>$AJ$14="NO APLICA"</formula>
    </cfRule>
  </conditionalFormatting>
  <conditionalFormatting sqref="AJ16">
    <cfRule type="expression" dxfId="12" priority="29" stopIfTrue="1">
      <formula>$AJ$15="SI SE REPORTA"</formula>
    </cfRule>
  </conditionalFormatting>
  <conditionalFormatting sqref="AL37:AQ42 BB49:BH49">
    <cfRule type="cellIs" dxfId="11" priority="3" operator="equal">
      <formula>0</formula>
    </cfRule>
  </conditionalFormatting>
  <conditionalFormatting sqref="AP37:AQ42">
    <cfRule type="containsText" dxfId="10" priority="4" operator="containsText" text="ERROR">
      <formula>NOT(ISERROR(SEARCH("ERROR",AP37)))</formula>
    </cfRule>
  </conditionalFormatting>
  <conditionalFormatting sqref="AR62:AW63">
    <cfRule type="cellIs" dxfId="9" priority="16" operator="equal">
      <formula>0</formula>
    </cfRule>
  </conditionalFormatting>
  <conditionalFormatting sqref="AV62:AW63">
    <cfRule type="containsText" dxfId="8" priority="17" operator="containsText" text="ERROR">
      <formula>NOT(ISERROR(SEARCH("ERROR",AV62)))</formula>
    </cfRule>
  </conditionalFormatting>
  <conditionalFormatting sqref="BA62:BA63">
    <cfRule type="containsText" dxfId="7" priority="19" operator="containsText" text="ERROR">
      <formula>NOT(ISERROR(SEARCH("ERROR",BA62)))</formula>
    </cfRule>
    <cfRule type="cellIs" dxfId="6" priority="18" operator="equal">
      <formula>0</formula>
    </cfRule>
  </conditionalFormatting>
  <conditionalFormatting sqref="BB51:BE54">
    <cfRule type="cellIs" dxfId="5" priority="11" operator="between">
      <formula>1.01</formula>
      <formula>1000</formula>
    </cfRule>
  </conditionalFormatting>
  <conditionalFormatting sqref="BF49:BF55">
    <cfRule type="containsText" dxfId="4" priority="5" operator="containsText" text="ERROR">
      <formula>NOT(ISERROR(SEARCH("ERROR",BF49)))</formula>
    </cfRule>
  </conditionalFormatting>
  <conditionalFormatting sqref="BG49:BH54">
    <cfRule type="containsText" dxfId="3" priority="1" operator="containsText" text="ERROR">
      <formula>NOT(ISERROR(SEARCH("ERROR",BG49)))</formula>
    </cfRule>
  </conditionalFormatting>
  <conditionalFormatting sqref="BG50:BH54">
    <cfRule type="cellIs" dxfId="2" priority="2" operator="equal">
      <formula>0</formula>
    </cfRule>
  </conditionalFormatting>
  <conditionalFormatting sqref="BJ49:BL54">
    <cfRule type="containsText" dxfId="1" priority="7" operator="containsText" text="ERROR">
      <formula>NOT(ISERROR(SEARCH("ERROR",BJ49)))</formula>
    </cfRule>
    <cfRule type="cellIs" dxfId="0" priority="6" operator="equal">
      <formula>0</formula>
    </cfRule>
  </conditionalFormatting>
  <dataValidations count="18">
    <dataValidation allowBlank="1" showInputMessage="1" showErrorMessage="1" error="La suma de esta fase no puesde superar el 15%" sqref="H62:H63" xr:uid="{B13C6EB5-48AF-4F19-904B-12183897D116}"/>
    <dataValidation type="list" allowBlank="1" showInputMessage="1" showErrorMessage="1" sqref="K37:K42 BJ49:BJ54" xr:uid="{A5263855-63F8-47A3-8637-73B4167714F6}">
      <formula1>"Acuerdo, Resolución"</formula1>
    </dataValidation>
    <dataValidation allowBlank="1" showInputMessage="1" showErrorMessage="1" promptTitle="Periodo de Reporte" prompt="Ingrese el año correspondiente a la vigencia fiscal que se está reportando" sqref="V3" xr:uid="{F74C5877-88FE-4F5D-9200-9BC042E44C16}"/>
    <dataValidation type="list" allowBlank="1" showInputMessage="1" showErrorMessage="1" errorTitle="Valor no válido" error="Por favor seleccione una opción de la lista desplegable." promptTitle="Autoridad Ambiental" prompt="Seleccione una Autoridad Ambiental de la lista" sqref="B2" xr:uid="{4C551575-1FA1-4F4A-B9A9-A7DDFBBD309F}">
      <formula1>INDIRECT("Autoridades_Ambientales[Autoridad_Ambiental]")</formula1>
    </dataValidation>
    <dataValidation type="list" allowBlank="1" showInputMessage="1" showErrorMessage="1" sqref="AJ14 Q14 AA14 H14" xr:uid="{62283C5C-54BD-47B8-920B-BA4C796F7AA5}">
      <formula1>"SI APLICA, NO APLICA"</formula1>
    </dataValidation>
    <dataValidation type="list" allowBlank="1" showInputMessage="1" showErrorMessage="1" sqref="AJ15 Q15 AA15 H15" xr:uid="{CE46F9B4-A11E-4C2D-ADB6-922F4A66BCFD}">
      <formula1>"SI SE REPORTA, NO SE REPORTA"</formula1>
    </dataValidation>
    <dataValidation type="custom" allowBlank="1" showInputMessage="1" showErrorMessage="1" error="La suma de las fases no debe exceder el 25%" sqref="AT54:BA54" xr:uid="{39C56543-9D87-493A-978A-1CF0BB07E4EC}">
      <formula1>SUM($AT54:$BA54)&lt;=$Z$38</formula1>
    </dataValidation>
    <dataValidation type="custom" allowBlank="1" showInputMessage="1" showErrorMessage="1" error="La suma de las fases no debe exceder el 25%" sqref="Z41:AK42" xr:uid="{A04406AE-CFF4-41CA-99F1-7CDED158A319}">
      <formula1>SUM($Z41:$AC41)&lt;=$Z$38</formula1>
    </dataValidation>
    <dataValidation type="custom" allowBlank="1" showInputMessage="1" showErrorMessage="1" error="La suma de las fases no debe exceder el 30%" sqref="V54:AS54" xr:uid="{D27343CF-66E3-4279-8F67-B1DAE004A88F}">
      <formula1>SUM($V54:$AC54)&lt;=$V$38</formula1>
    </dataValidation>
    <dataValidation type="custom" allowBlank="1" showInputMessage="1" showErrorMessage="1" error="La suma de las fases no debe exceder el 30%" sqref="N54:U54" xr:uid="{3D67DD60-9B17-4322-91AC-726E0915FC69}">
      <formula1>SUM($N54:$U54)&lt;=$R$38</formula1>
    </dataValidation>
    <dataValidation type="custom" allowBlank="1" showInputMessage="1" showErrorMessage="1" error="La suma de las fases no debe exceder el 15%" sqref="F54:M54" xr:uid="{89A65777-1F47-4E57-8300-EFEF216E6BC7}">
      <formula1>SUM($F54:$M54)&lt;=$N$38</formula1>
    </dataValidation>
    <dataValidation type="custom" allowBlank="1" showInputMessage="1" showErrorMessage="1" error="La suma de las fases no debe exceder el 30%" sqref="V41:Y42" xr:uid="{CA33D10A-9533-48B1-832C-07D080872365}">
      <formula1>SUM($V41:$Y41)&lt;=$V$38</formula1>
    </dataValidation>
    <dataValidation type="custom" allowBlank="1" showInputMessage="1" showErrorMessage="1" error="La suma de las fases no debe exceder el 30%" sqref="R41:U42" xr:uid="{2FD56E3C-62C4-4239-8B7D-F6E3A2389881}">
      <formula1>SUM($R41:$U41)&lt;=$R$38</formula1>
    </dataValidation>
    <dataValidation type="custom" allowBlank="1" showInputMessage="1" showErrorMessage="1" error="La suma de las fases no debe exceder el 15%" sqref="N41:Q42" xr:uid="{A640B3FF-B7DA-4001-B5A1-848540E80352}">
      <formula1>SUM($N41:$Q41)&lt;=$N$38</formula1>
    </dataValidation>
    <dataValidation type="decimal" allowBlank="1" showInputMessage="1" showErrorMessage="1" errorTitle="ERROR" error="Solo número" sqref="I21:I30" xr:uid="{86808B7D-96A4-4509-AA67-1596539755CB}">
      <formula1>0</formula1>
      <formula2>9999999999.999</formula2>
    </dataValidation>
    <dataValidation type="list" allowBlank="1" showInputMessage="1" showErrorMessage="1" sqref="E37:E42" xr:uid="{BC4DF5FF-BC80-4617-AE3D-F488B82A7F78}">
      <formula1>"Aprobado, En formulación, En Actualización, Sin Iniciar, En Ejecución"</formula1>
    </dataValidation>
    <dataValidation type="list" allowBlank="1" showInputMessage="1" showErrorMessage="1" sqref="J37:J42" xr:uid="{D38564BB-A8A1-4E0B-96D8-1FC24B011D81}">
      <formula1>"Aprestamiento, Caracterización y Diagnóstico, Prospectiva y Formulación, Aprobación, Implementación, Seguimiento y Evaluación, N/A"</formula1>
    </dataValidation>
    <dataValidation operator="greaterThanOrEqual" allowBlank="1" showErrorMessage="1" errorTitle="ERROR" error="Escriba un número igual o mayor que 0" promptTitle="ERROR" prompt="Escriba un número igual o mayor que 0" sqref="C66:D66 F66:I67" xr:uid="{2838559B-6BE8-4305-BD30-646E7562FAD4}"/>
  </dataValidations>
  <hyperlinks>
    <hyperlink ref="C9" location="HM_FORM_POF!A1" display="VOLVER A LA HOJA METODOLÓGICA" xr:uid="{EA245E88-6E03-4BDC-8CF5-511C85F56559}"/>
  </hyperlinks>
  <pageMargins left="0.25" right="0.25" top="0.75" bottom="0.75" header="0.3" footer="0.3"/>
  <pageSetup paperSize="178"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12</vt:i4>
      </vt:variant>
    </vt:vector>
  </HeadingPairs>
  <TitlesOfParts>
    <vt:vector size="16" baseType="lpstr">
      <vt:lpstr>Listas</vt:lpstr>
      <vt:lpstr>Hoja2</vt:lpstr>
      <vt:lpstr>HM_FORM_POF</vt:lpstr>
      <vt:lpstr>FORM_POF_REPORTE</vt:lpstr>
      <vt:lpstr>acumula</vt:lpstr>
      <vt:lpstr>HM_FORM_POF!Área_de_impresión</vt:lpstr>
      <vt:lpstr>Autoridad_Ambiental</vt:lpstr>
      <vt:lpstr>cobertura</vt:lpstr>
      <vt:lpstr>Desagregaci</vt:lpstr>
      <vt:lpstr>enfoque</vt:lpstr>
      <vt:lpstr>fuente</vt:lpstr>
      <vt:lpstr>orienta</vt:lpstr>
      <vt:lpstr>periodicidad</vt:lpstr>
      <vt:lpstr>tipo</vt:lpstr>
      <vt:lpstr>tipounidad</vt:lpstr>
      <vt:lpstr>HM_FORM_POF!Títulos_a_imprimir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2012-04-13T14:28:11Z</dcterms:created>
  <dcterms:modified xsi:type="dcterms:W3CDTF">2026-08-10T22:43:04Z</dcterms:modified>
  <cp:category/>
  <cp:contentStatus/>
</cp:coreProperties>
</file>